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2.xml" ContentType="application/vnd.openxmlformats-officedocument.drawingml.chart+xml"/>
  <Default Extension="emf" ContentType="image/x-emf"/>
  <Override PartName="/xl/charts/chart3.xml" ContentType="application/vnd.openxmlformats-officedocument.drawingml.chart+xml"/>
  <Override PartName="/xl/charts/style4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/colors4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Issue Tracker" sheetId="1" r:id="rId1"/>
    <sheet name="Options" sheetId="3" state="hidden" r:id="rId2"/>
    <sheet name="Summary Observations" sheetId="5" state="hidden" r:id="rId3"/>
    <sheet name="Sheet1" sheetId="4" state="hidden" r:id="rId4"/>
  </sheets>
  <externalReferences>
    <externalReference r:id="rId5"/>
  </externalReferences>
  <definedNames>
    <definedName name="_xlnm._FilterDatabase" localSheetId="0" hidden="1">'Issue Tracker'!$H$9:$H$41</definedName>
    <definedName name="_xlnm._FilterDatabase" localSheetId="2" hidden="1">'Summary Observations'!$A$1:$I$19</definedName>
    <definedName name="_xlnm.Print_Area" localSheetId="0">'Issue Tracker'!$E$1:$O$26</definedName>
    <definedName name="_xlnm.Print_Titles" localSheetId="0">'Issue Tracker'!$1:$8</definedName>
    <definedName name="projectStatus">[1]Data!$C$3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/>
  <c r="F11" s="1"/>
  <c r="F12" s="1"/>
  <c r="F13" s="1"/>
  <c r="F14" l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G41"/>
  <c r="G40"/>
  <c r="G39"/>
  <c r="G38"/>
  <c r="G37"/>
  <c r="G36"/>
  <c r="G35"/>
  <c r="G34"/>
  <c r="G33"/>
  <c r="G32"/>
  <c r="G31"/>
  <c r="G30"/>
  <c r="G29"/>
  <c r="G28"/>
  <c r="G27"/>
  <c r="A3" i="5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G10" i="1" l="1"/>
  <c r="G11"/>
  <c r="G12"/>
  <c r="G13"/>
  <c r="G14"/>
  <c r="G15"/>
  <c r="G16"/>
  <c r="G17"/>
  <c r="G18"/>
  <c r="G19"/>
  <c r="G20"/>
  <c r="G21"/>
  <c r="G22"/>
  <c r="G23"/>
  <c r="G24"/>
  <c r="G25"/>
  <c r="G26"/>
  <c r="G9"/>
  <c r="E2" i="3" l="1"/>
  <c r="F2"/>
  <c r="G2"/>
  <c r="H2"/>
  <c r="H5" l="1"/>
  <c r="I5" l="1"/>
  <c r="K5" s="1"/>
  <c r="L5" s="1"/>
  <c r="H6"/>
  <c r="J5"/>
  <c r="O5" l="1"/>
  <c r="M5"/>
  <c r="N5" s="1"/>
  <c r="J6"/>
  <c r="H7"/>
  <c r="I6"/>
  <c r="M6" l="1"/>
  <c r="N6" s="1"/>
  <c r="K6"/>
  <c r="L6" s="1"/>
  <c r="O6"/>
  <c r="J7"/>
  <c r="H8"/>
  <c r="I7"/>
  <c r="M7" l="1"/>
  <c r="N7" s="1"/>
  <c r="J8"/>
  <c r="H9"/>
  <c r="I8"/>
  <c r="K7"/>
  <c r="L7" s="1"/>
  <c r="O7"/>
  <c r="M8" l="1"/>
  <c r="N8" s="1"/>
  <c r="K8"/>
  <c r="L8" s="1"/>
  <c r="O8"/>
  <c r="J9"/>
  <c r="H10"/>
  <c r="I9"/>
  <c r="M9" l="1"/>
  <c r="N9" s="1"/>
  <c r="K9"/>
  <c r="L9" s="1"/>
  <c r="O9"/>
  <c r="J10"/>
  <c r="H11"/>
  <c r="I10"/>
  <c r="M10" l="1"/>
  <c r="N10" s="1"/>
  <c r="J11"/>
  <c r="H12"/>
  <c r="I11"/>
  <c r="K10"/>
  <c r="L10" s="1"/>
  <c r="O10"/>
  <c r="M11" l="1"/>
  <c r="N11" s="1"/>
  <c r="K11"/>
  <c r="L11" s="1"/>
  <c r="O11"/>
  <c r="J12"/>
  <c r="H13"/>
  <c r="I12"/>
  <c r="M12" l="1"/>
  <c r="N12" s="1"/>
  <c r="K12"/>
  <c r="L12" s="1"/>
  <c r="O12"/>
  <c r="J13"/>
  <c r="H14"/>
  <c r="I13"/>
  <c r="M13" l="1"/>
  <c r="N13" s="1"/>
  <c r="J14"/>
  <c r="H15"/>
  <c r="I14"/>
  <c r="K13"/>
  <c r="L13" s="1"/>
  <c r="O13"/>
  <c r="M14" l="1"/>
  <c r="N14" s="1"/>
  <c r="K14"/>
  <c r="L14" s="1"/>
  <c r="O14"/>
  <c r="J15"/>
  <c r="M15" s="1"/>
  <c r="N15" s="1"/>
  <c r="H16"/>
  <c r="I15"/>
  <c r="J16" l="1"/>
  <c r="M16" s="1"/>
  <c r="N16" s="1"/>
  <c r="H17"/>
  <c r="I16"/>
  <c r="K15"/>
  <c r="L15" s="1"/>
  <c r="O15"/>
  <c r="K16" l="1"/>
  <c r="L16" s="1"/>
  <c r="O16"/>
  <c r="J17"/>
  <c r="M17" s="1"/>
  <c r="N17" s="1"/>
  <c r="H18"/>
  <c r="I17"/>
  <c r="J18" l="1"/>
  <c r="M18" s="1"/>
  <c r="N18" s="1"/>
  <c r="H19"/>
  <c r="I18"/>
  <c r="K17"/>
  <c r="L17" s="1"/>
  <c r="O17"/>
  <c r="K18" l="1"/>
  <c r="L18" s="1"/>
  <c r="O18"/>
  <c r="J19"/>
  <c r="M19" s="1"/>
  <c r="N19" s="1"/>
  <c r="H20"/>
  <c r="I19"/>
  <c r="J20" l="1"/>
  <c r="M20" s="1"/>
  <c r="N20" s="1"/>
  <c r="H21"/>
  <c r="I20"/>
  <c r="K19"/>
  <c r="L19" s="1"/>
  <c r="O19"/>
  <c r="K20" l="1"/>
  <c r="L20" s="1"/>
  <c r="O20"/>
  <c r="J21"/>
  <c r="M21" s="1"/>
  <c r="N21" s="1"/>
  <c r="H22"/>
  <c r="I21"/>
  <c r="K21" l="1"/>
  <c r="L21" s="1"/>
  <c r="O21"/>
  <c r="J22"/>
  <c r="M22" s="1"/>
  <c r="N22" s="1"/>
  <c r="H23"/>
  <c r="I22"/>
  <c r="K22" l="1"/>
  <c r="L22" s="1"/>
  <c r="O22"/>
  <c r="J23"/>
  <c r="M23" s="1"/>
  <c r="N23" s="1"/>
  <c r="H24"/>
  <c r="I23"/>
  <c r="J24" l="1"/>
  <c r="M24" s="1"/>
  <c r="N24" s="1"/>
  <c r="H25"/>
  <c r="I24"/>
  <c r="K23"/>
  <c r="L23" s="1"/>
  <c r="O23"/>
  <c r="K24" l="1"/>
  <c r="L24" s="1"/>
  <c r="O24"/>
  <c r="J25"/>
  <c r="M25" s="1"/>
  <c r="N25" s="1"/>
  <c r="H26"/>
  <c r="I25"/>
  <c r="J26" l="1"/>
  <c r="M26" s="1"/>
  <c r="N26" s="1"/>
  <c r="H27"/>
  <c r="I26"/>
  <c r="K25"/>
  <c r="L25" s="1"/>
  <c r="O25"/>
  <c r="K26" l="1"/>
  <c r="L26" s="1"/>
  <c r="O26"/>
  <c r="H28"/>
  <c r="I27"/>
  <c r="J27"/>
  <c r="M27" s="1"/>
  <c r="N27" s="1"/>
  <c r="K27" l="1"/>
  <c r="L27" s="1"/>
  <c r="O27"/>
  <c r="H29"/>
  <c r="I28"/>
  <c r="J28"/>
  <c r="M28" s="1"/>
  <c r="N28" s="1"/>
  <c r="K28" l="1"/>
  <c r="L28" s="1"/>
  <c r="O28"/>
  <c r="H30"/>
  <c r="I29"/>
  <c r="J29"/>
  <c r="M29" s="1"/>
  <c r="N29" s="1"/>
  <c r="K29" l="1"/>
  <c r="L29" s="1"/>
  <c r="O29"/>
  <c r="H31"/>
  <c r="I30"/>
  <c r="J30"/>
  <c r="M30" s="1"/>
  <c r="N30" s="1"/>
  <c r="K30" l="1"/>
  <c r="L30" s="1"/>
  <c r="O30"/>
  <c r="H32"/>
  <c r="I31"/>
  <c r="J31"/>
  <c r="M31" s="1"/>
  <c r="N31" s="1"/>
  <c r="K31" l="1"/>
  <c r="L31" s="1"/>
  <c r="O31"/>
  <c r="H33"/>
  <c r="I32"/>
  <c r="J32"/>
  <c r="M32" s="1"/>
  <c r="N32" s="1"/>
  <c r="K32" l="1"/>
  <c r="L32" s="1"/>
  <c r="O32"/>
  <c r="H34"/>
  <c r="I33"/>
  <c r="J33"/>
  <c r="M33" s="1"/>
  <c r="N33" s="1"/>
  <c r="K33" l="1"/>
  <c r="L33" s="1"/>
  <c r="O33"/>
  <c r="H35"/>
  <c r="I34"/>
  <c r="J34"/>
  <c r="M34" s="1"/>
  <c r="N34" s="1"/>
  <c r="K34" l="1"/>
  <c r="L34" s="1"/>
  <c r="O34"/>
  <c r="H36"/>
  <c r="I35"/>
  <c r="J35"/>
  <c r="M35" s="1"/>
  <c r="N35" s="1"/>
  <c r="K35" l="1"/>
  <c r="L35" s="1"/>
  <c r="O35"/>
  <c r="H37"/>
  <c r="I36"/>
  <c r="J36"/>
  <c r="M36" s="1"/>
  <c r="N36" s="1"/>
  <c r="K36" l="1"/>
  <c r="L36" s="1"/>
  <c r="O36"/>
  <c r="H38"/>
  <c r="I37"/>
  <c r="J37"/>
  <c r="M37" s="1"/>
  <c r="N37" s="1"/>
  <c r="K37" l="1"/>
  <c r="L37" s="1"/>
  <c r="O37"/>
  <c r="H39"/>
  <c r="I38"/>
  <c r="J38"/>
  <c r="M38" s="1"/>
  <c r="N38" s="1"/>
  <c r="K38" l="1"/>
  <c r="L38" s="1"/>
  <c r="O38"/>
  <c r="H40"/>
  <c r="I39"/>
  <c r="J39"/>
  <c r="M39" s="1"/>
  <c r="N39" s="1"/>
  <c r="K39" l="1"/>
  <c r="L39" s="1"/>
  <c r="O39"/>
  <c r="H41"/>
  <c r="I40"/>
  <c r="J40"/>
  <c r="M40" s="1"/>
  <c r="N40" s="1"/>
  <c r="K40" l="1"/>
  <c r="L40" s="1"/>
  <c r="O40"/>
  <c r="H42"/>
  <c r="I41"/>
  <c r="J41"/>
  <c r="M41" s="1"/>
  <c r="N41" s="1"/>
  <c r="K41" l="1"/>
  <c r="L41" s="1"/>
  <c r="O41"/>
  <c r="H43"/>
  <c r="I42"/>
  <c r="J42"/>
  <c r="M42" s="1"/>
  <c r="N42" s="1"/>
  <c r="K42" l="1"/>
  <c r="L42" s="1"/>
  <c r="O42"/>
  <c r="H44"/>
  <c r="I43"/>
  <c r="J43"/>
  <c r="M43" s="1"/>
  <c r="N43" s="1"/>
  <c r="K43" l="1"/>
  <c r="L43" s="1"/>
  <c r="O43"/>
  <c r="H45"/>
  <c r="I44"/>
  <c r="J44"/>
  <c r="M44" s="1"/>
  <c r="N44" s="1"/>
  <c r="K44" l="1"/>
  <c r="L44" s="1"/>
  <c r="O44"/>
  <c r="H46"/>
  <c r="I45"/>
  <c r="J45"/>
  <c r="M45" s="1"/>
  <c r="N45" s="1"/>
  <c r="K45" l="1"/>
  <c r="L45" s="1"/>
  <c r="O45"/>
  <c r="H47"/>
  <c r="I46"/>
  <c r="J46"/>
  <c r="M46" s="1"/>
  <c r="N46" s="1"/>
  <c r="K46" l="1"/>
  <c r="L46" s="1"/>
  <c r="O46"/>
  <c r="H48"/>
  <c r="I47"/>
  <c r="J47"/>
  <c r="M47" s="1"/>
  <c r="N47" s="1"/>
  <c r="O47" l="1"/>
  <c r="K47"/>
  <c r="L47" s="1"/>
  <c r="H49"/>
  <c r="I48"/>
  <c r="J48"/>
  <c r="M48" s="1"/>
  <c r="N48" s="1"/>
  <c r="K48" l="1"/>
  <c r="L48" s="1"/>
  <c r="O48"/>
  <c r="H50"/>
  <c r="I49"/>
  <c r="J49"/>
  <c r="M49" s="1"/>
  <c r="N49" s="1"/>
  <c r="O49" l="1"/>
  <c r="K49"/>
  <c r="L49" s="1"/>
  <c r="H51"/>
  <c r="I50"/>
  <c r="J50"/>
  <c r="M50" s="1"/>
  <c r="N50" s="1"/>
  <c r="K50" l="1"/>
  <c r="L50" s="1"/>
  <c r="O50"/>
  <c r="H52"/>
  <c r="I51"/>
  <c r="J51"/>
  <c r="M51" s="1"/>
  <c r="N51" s="1"/>
  <c r="O51" l="1"/>
  <c r="K51"/>
  <c r="L51" s="1"/>
  <c r="H53"/>
  <c r="I52"/>
  <c r="J52"/>
  <c r="M52" s="1"/>
  <c r="N52" s="1"/>
  <c r="K52" l="1"/>
  <c r="L52" s="1"/>
  <c r="O52"/>
  <c r="H54"/>
  <c r="I53"/>
  <c r="J53"/>
  <c r="M53" s="1"/>
  <c r="N53" s="1"/>
  <c r="O53" l="1"/>
  <c r="K53"/>
  <c r="L53" s="1"/>
  <c r="H55"/>
  <c r="I54"/>
  <c r="J54"/>
  <c r="M54" s="1"/>
  <c r="N54" s="1"/>
  <c r="K54" l="1"/>
  <c r="L54" s="1"/>
  <c r="O54"/>
  <c r="H56"/>
  <c r="I55"/>
  <c r="J55"/>
  <c r="M55" s="1"/>
  <c r="N55" s="1"/>
  <c r="O55" l="1"/>
  <c r="K55"/>
  <c r="L55" s="1"/>
  <c r="H57"/>
  <c r="I56"/>
  <c r="J56"/>
  <c r="M56" s="1"/>
  <c r="N56" s="1"/>
  <c r="K56" l="1"/>
  <c r="L56" s="1"/>
  <c r="O56"/>
  <c r="H58"/>
  <c r="I57"/>
  <c r="J57"/>
  <c r="M57" s="1"/>
  <c r="N57" s="1"/>
  <c r="O57" l="1"/>
  <c r="K57"/>
  <c r="L57" s="1"/>
  <c r="H59"/>
  <c r="I58"/>
  <c r="J58"/>
  <c r="M58" s="1"/>
  <c r="N58" s="1"/>
  <c r="K58" l="1"/>
  <c r="L58" s="1"/>
  <c r="O58"/>
  <c r="H60"/>
  <c r="I59"/>
  <c r="J59"/>
  <c r="M59" s="1"/>
  <c r="N59" s="1"/>
  <c r="O59" l="1"/>
  <c r="K59"/>
  <c r="L59" s="1"/>
  <c r="H61"/>
  <c r="J60"/>
  <c r="M60" s="1"/>
  <c r="N60" s="1"/>
  <c r="I60"/>
  <c r="H62" l="1"/>
  <c r="J61"/>
  <c r="M61" s="1"/>
  <c r="N61" s="1"/>
  <c r="I61"/>
  <c r="O60"/>
  <c r="K60"/>
  <c r="L60" s="1"/>
  <c r="O61" l="1"/>
  <c r="K61"/>
  <c r="L61" s="1"/>
  <c r="H63"/>
  <c r="I62"/>
  <c r="J62"/>
  <c r="M62" s="1"/>
  <c r="N62" s="1"/>
  <c r="O62" l="1"/>
  <c r="K62"/>
  <c r="L62" s="1"/>
  <c r="H64"/>
  <c r="J63"/>
  <c r="M63" s="1"/>
  <c r="N63" s="1"/>
  <c r="I63"/>
  <c r="H65" l="1"/>
  <c r="I64"/>
  <c r="J64"/>
  <c r="M64" s="1"/>
  <c r="N64" s="1"/>
  <c r="O63"/>
  <c r="K63"/>
  <c r="L63" s="1"/>
  <c r="O64" l="1"/>
  <c r="K64"/>
  <c r="L64" s="1"/>
  <c r="H66"/>
  <c r="J65"/>
  <c r="M65" s="1"/>
  <c r="N65" s="1"/>
  <c r="I65"/>
  <c r="H67" l="1"/>
  <c r="I66"/>
  <c r="J66"/>
  <c r="M66" s="1"/>
  <c r="N66" s="1"/>
  <c r="O65"/>
  <c r="K65"/>
  <c r="L65" s="1"/>
  <c r="O66" l="1"/>
  <c r="K66"/>
  <c r="L66" s="1"/>
  <c r="H68"/>
  <c r="J67"/>
  <c r="M67" s="1"/>
  <c r="N67" s="1"/>
  <c r="I67"/>
  <c r="H69" l="1"/>
  <c r="I68"/>
  <c r="J68"/>
  <c r="M68" s="1"/>
  <c r="N68" s="1"/>
  <c r="O67"/>
  <c r="K67"/>
  <c r="L67" s="1"/>
  <c r="O68" l="1"/>
  <c r="K68"/>
  <c r="L68" s="1"/>
  <c r="H70"/>
  <c r="J69"/>
  <c r="M69" s="1"/>
  <c r="N69" s="1"/>
  <c r="I69"/>
  <c r="H71" l="1"/>
  <c r="I70"/>
  <c r="J70"/>
  <c r="M70" s="1"/>
  <c r="N70" s="1"/>
  <c r="O69"/>
  <c r="K69"/>
  <c r="L69" s="1"/>
  <c r="O70" l="1"/>
  <c r="K70"/>
  <c r="L70" s="1"/>
  <c r="H72"/>
  <c r="J71"/>
  <c r="M71" s="1"/>
  <c r="N71" s="1"/>
  <c r="I71"/>
  <c r="H73" l="1"/>
  <c r="I72"/>
  <c r="J72"/>
  <c r="M72" s="1"/>
  <c r="N72" s="1"/>
  <c r="O71"/>
  <c r="K71"/>
  <c r="L71" s="1"/>
  <c r="O72" l="1"/>
  <c r="K72"/>
  <c r="L72" s="1"/>
  <c r="J73"/>
  <c r="M73" s="1"/>
  <c r="N73" s="1"/>
  <c r="H74"/>
  <c r="I73"/>
  <c r="H75" l="1"/>
  <c r="I74"/>
  <c r="J74"/>
  <c r="M74" s="1"/>
  <c r="N74" s="1"/>
  <c r="O73"/>
  <c r="K73"/>
  <c r="L73" s="1"/>
  <c r="K74" l="1"/>
  <c r="L74" s="1"/>
  <c r="O74"/>
  <c r="H76"/>
  <c r="I75"/>
  <c r="J75"/>
  <c r="M75" s="1"/>
  <c r="N75" s="1"/>
  <c r="K75" l="1"/>
  <c r="L75" s="1"/>
  <c r="O75"/>
  <c r="H77"/>
  <c r="I76"/>
  <c r="J76"/>
  <c r="M76" s="1"/>
  <c r="N76" s="1"/>
  <c r="K76" l="1"/>
  <c r="L76" s="1"/>
  <c r="O76"/>
  <c r="H78"/>
  <c r="I77"/>
  <c r="J77"/>
  <c r="M77" s="1"/>
  <c r="N77" s="1"/>
  <c r="K77" l="1"/>
  <c r="L77" s="1"/>
  <c r="O77"/>
  <c r="H79"/>
  <c r="I78"/>
  <c r="J78"/>
  <c r="M78" s="1"/>
  <c r="N78" s="1"/>
  <c r="K78" l="1"/>
  <c r="L78" s="1"/>
  <c r="O78"/>
  <c r="H80"/>
  <c r="I79"/>
  <c r="J79"/>
  <c r="M79" s="1"/>
  <c r="N79" s="1"/>
  <c r="K79" l="1"/>
  <c r="L79" s="1"/>
  <c r="O79"/>
  <c r="H81"/>
  <c r="I80"/>
  <c r="J80"/>
  <c r="M80" s="1"/>
  <c r="N80" s="1"/>
  <c r="K80" l="1"/>
  <c r="L80" s="1"/>
  <c r="O80"/>
  <c r="H82"/>
  <c r="I81"/>
  <c r="J81"/>
  <c r="M81" s="1"/>
  <c r="N81" s="1"/>
  <c r="K81" l="1"/>
  <c r="L81" s="1"/>
  <c r="O81"/>
  <c r="H83"/>
  <c r="I82"/>
  <c r="J82"/>
  <c r="M82" s="1"/>
  <c r="N82" s="1"/>
  <c r="K82" l="1"/>
  <c r="L82" s="1"/>
  <c r="O82"/>
  <c r="H84"/>
  <c r="I83"/>
  <c r="J83"/>
  <c r="M83" s="1"/>
  <c r="N83" s="1"/>
  <c r="K83" l="1"/>
  <c r="L83" s="1"/>
  <c r="O83"/>
  <c r="H85"/>
  <c r="I84"/>
  <c r="J84"/>
  <c r="M84" s="1"/>
  <c r="N84" s="1"/>
  <c r="K84" l="1"/>
  <c r="L84" s="1"/>
  <c r="O84"/>
  <c r="H86"/>
  <c r="I85"/>
  <c r="J85"/>
  <c r="M85" s="1"/>
  <c r="N85" s="1"/>
  <c r="K85" l="1"/>
  <c r="L85" s="1"/>
  <c r="O85"/>
  <c r="H87"/>
  <c r="I86"/>
  <c r="J86"/>
  <c r="M86" s="1"/>
  <c r="N86" s="1"/>
  <c r="K86" l="1"/>
  <c r="L86" s="1"/>
  <c r="O86"/>
  <c r="H88"/>
  <c r="I87"/>
  <c r="J87"/>
  <c r="M87" s="1"/>
  <c r="N87" s="1"/>
  <c r="K87" l="1"/>
  <c r="L87" s="1"/>
  <c r="O87"/>
  <c r="H89"/>
  <c r="I88"/>
  <c r="J88"/>
  <c r="M88" s="1"/>
  <c r="N88" s="1"/>
  <c r="K88" l="1"/>
  <c r="L88" s="1"/>
  <c r="O88"/>
  <c r="H90"/>
  <c r="I89"/>
  <c r="J89"/>
  <c r="M89" s="1"/>
  <c r="N89" s="1"/>
  <c r="K89" l="1"/>
  <c r="L89" s="1"/>
  <c r="O89"/>
  <c r="H91"/>
  <c r="I90"/>
  <c r="J90"/>
  <c r="M90" s="1"/>
  <c r="N90" s="1"/>
  <c r="K90" l="1"/>
  <c r="L90" s="1"/>
  <c r="O90"/>
  <c r="H92"/>
  <c r="I91"/>
  <c r="J91"/>
  <c r="M91" s="1"/>
  <c r="N91" s="1"/>
  <c r="K91" l="1"/>
  <c r="L91" s="1"/>
  <c r="O91"/>
  <c r="H93"/>
  <c r="J92"/>
  <c r="M92" s="1"/>
  <c r="N92" s="1"/>
  <c r="I92"/>
  <c r="H94" l="1"/>
  <c r="J93"/>
  <c r="M93" s="1"/>
  <c r="N93" s="1"/>
  <c r="I93"/>
  <c r="K92"/>
  <c r="L92" s="1"/>
  <c r="O92"/>
  <c r="K93" l="1"/>
  <c r="L93" s="1"/>
  <c r="O93"/>
  <c r="H95"/>
  <c r="J94"/>
  <c r="M94" s="1"/>
  <c r="N94" s="1"/>
  <c r="I94"/>
  <c r="H96" l="1"/>
  <c r="J95"/>
  <c r="M95" s="1"/>
  <c r="N95" s="1"/>
  <c r="I95"/>
  <c r="K94"/>
  <c r="L94" s="1"/>
  <c r="O94"/>
  <c r="K95" l="1"/>
  <c r="L95" s="1"/>
  <c r="O95"/>
  <c r="H97"/>
  <c r="J96"/>
  <c r="M96" s="1"/>
  <c r="N96" s="1"/>
  <c r="I96"/>
  <c r="K96" l="1"/>
  <c r="L96" s="1"/>
  <c r="O96"/>
  <c r="H98"/>
  <c r="J97"/>
  <c r="M97" s="1"/>
  <c r="N97" s="1"/>
  <c r="I97"/>
  <c r="O97" l="1"/>
  <c r="K97"/>
  <c r="L97" s="1"/>
  <c r="I98"/>
  <c r="J98"/>
  <c r="M98" s="1"/>
  <c r="N98" s="1"/>
  <c r="H99"/>
  <c r="I99" l="1"/>
  <c r="J99"/>
  <c r="M99" s="1"/>
  <c r="N99" s="1"/>
  <c r="H100"/>
  <c r="O98"/>
  <c r="K98"/>
  <c r="L98" s="1"/>
  <c r="I100" l="1"/>
  <c r="J100"/>
  <c r="M100" s="1"/>
  <c r="N100" s="1"/>
  <c r="H101"/>
  <c r="K99"/>
  <c r="L99" s="1"/>
  <c r="O99"/>
  <c r="I101" l="1"/>
  <c r="J101"/>
  <c r="M101" s="1"/>
  <c r="N101" s="1"/>
  <c r="H102"/>
  <c r="K100"/>
  <c r="L100" s="1"/>
  <c r="O100"/>
  <c r="I102" l="1"/>
  <c r="J102"/>
  <c r="M102" s="1"/>
  <c r="N102" s="1"/>
  <c r="H103"/>
  <c r="K101"/>
  <c r="L101" s="1"/>
  <c r="O101"/>
  <c r="I103" l="1"/>
  <c r="J103"/>
  <c r="M103" s="1"/>
  <c r="N103" s="1"/>
  <c r="H104"/>
  <c r="K102"/>
  <c r="L102" s="1"/>
  <c r="O102"/>
  <c r="I104" l="1"/>
  <c r="J104"/>
  <c r="M104" s="1"/>
  <c r="N104" s="1"/>
  <c r="H105"/>
  <c r="K103"/>
  <c r="L103" s="1"/>
  <c r="O103"/>
  <c r="I105" l="1"/>
  <c r="J105"/>
  <c r="M105" s="1"/>
  <c r="N105" s="1"/>
  <c r="H106"/>
  <c r="K104"/>
  <c r="L104" s="1"/>
  <c r="O104"/>
  <c r="I106" l="1"/>
  <c r="J106"/>
  <c r="M106" s="1"/>
  <c r="N106" s="1"/>
  <c r="H107"/>
  <c r="K105"/>
  <c r="L105" s="1"/>
  <c r="O105"/>
  <c r="I107" l="1"/>
  <c r="J107"/>
  <c r="M107" s="1"/>
  <c r="N107" s="1"/>
  <c r="H108"/>
  <c r="K106"/>
  <c r="L106" s="1"/>
  <c r="O106"/>
  <c r="I108" l="1"/>
  <c r="J108"/>
  <c r="M108" s="1"/>
  <c r="N108" s="1"/>
  <c r="H109"/>
  <c r="K107"/>
  <c r="L107" s="1"/>
  <c r="O107"/>
  <c r="K108" l="1"/>
  <c r="L108" s="1"/>
  <c r="O108"/>
  <c r="I109"/>
  <c r="J109"/>
  <c r="M109" s="1"/>
  <c r="N109" s="1"/>
  <c r="H110"/>
  <c r="K109" l="1"/>
  <c r="L109" s="1"/>
  <c r="O109"/>
  <c r="I110"/>
  <c r="J110"/>
  <c r="M110" s="1"/>
  <c r="N110" s="1"/>
  <c r="H111"/>
  <c r="K110" l="1"/>
  <c r="L110" s="1"/>
  <c r="O110"/>
  <c r="I111"/>
  <c r="J111"/>
  <c r="M111" s="1"/>
  <c r="N111" s="1"/>
  <c r="H112"/>
  <c r="K111" l="1"/>
  <c r="L111" s="1"/>
  <c r="O111"/>
  <c r="I112"/>
  <c r="J112"/>
  <c r="M112" s="1"/>
  <c r="N112" s="1"/>
  <c r="H113"/>
  <c r="I113" l="1"/>
  <c r="J113"/>
  <c r="M113" s="1"/>
  <c r="N113" s="1"/>
  <c r="H114"/>
  <c r="K112"/>
  <c r="L112" s="1"/>
  <c r="O112"/>
  <c r="K113" l="1"/>
  <c r="L113" s="1"/>
  <c r="O113"/>
  <c r="I114"/>
  <c r="J114"/>
  <c r="M114" s="1"/>
  <c r="N114" s="1"/>
  <c r="H115"/>
  <c r="I115" l="1"/>
  <c r="J115"/>
  <c r="M115" s="1"/>
  <c r="N115" s="1"/>
  <c r="H116"/>
  <c r="K114"/>
  <c r="L114" s="1"/>
  <c r="O114"/>
  <c r="I116" l="1"/>
  <c r="J116"/>
  <c r="M116" s="1"/>
  <c r="N116" s="1"/>
  <c r="H117"/>
  <c r="K115"/>
  <c r="L115" s="1"/>
  <c r="O115"/>
  <c r="K116" l="1"/>
  <c r="L116" s="1"/>
  <c r="O116"/>
  <c r="I117"/>
  <c r="J117"/>
  <c r="M117" s="1"/>
  <c r="N117" s="1"/>
  <c r="H118"/>
  <c r="I118" l="1"/>
  <c r="J118"/>
  <c r="M118" s="1"/>
  <c r="N118" s="1"/>
  <c r="H119"/>
  <c r="K117"/>
  <c r="L117" s="1"/>
  <c r="O117"/>
  <c r="K118" l="1"/>
  <c r="L118" s="1"/>
  <c r="O118"/>
  <c r="I119"/>
  <c r="J119"/>
  <c r="M119" s="1"/>
  <c r="N119" s="1"/>
  <c r="H120"/>
  <c r="I120" l="1"/>
  <c r="J120"/>
  <c r="M120" s="1"/>
  <c r="N120" s="1"/>
  <c r="H121"/>
  <c r="K119"/>
  <c r="L119" s="1"/>
  <c r="O119"/>
  <c r="K120" l="1"/>
  <c r="L120" s="1"/>
  <c r="O120"/>
  <c r="I121"/>
  <c r="J121"/>
  <c r="M121" s="1"/>
  <c r="N121" s="1"/>
  <c r="H122"/>
  <c r="I122" l="1"/>
  <c r="J122"/>
  <c r="M122" s="1"/>
  <c r="N122" s="1"/>
  <c r="H123"/>
  <c r="K121"/>
  <c r="L121" s="1"/>
  <c r="O121"/>
  <c r="K122" l="1"/>
  <c r="L122" s="1"/>
  <c r="O122"/>
  <c r="I123"/>
  <c r="J123"/>
  <c r="M123" s="1"/>
  <c r="N123" s="1"/>
  <c r="H124"/>
  <c r="I124" l="1"/>
  <c r="J124"/>
  <c r="M124" s="1"/>
  <c r="N124" s="1"/>
  <c r="H125"/>
  <c r="K123"/>
  <c r="L123" s="1"/>
  <c r="O123"/>
  <c r="K124" l="1"/>
  <c r="L124" s="1"/>
  <c r="O124"/>
  <c r="I125"/>
  <c r="J125"/>
  <c r="M125" s="1"/>
  <c r="N125" s="1"/>
  <c r="H126"/>
  <c r="K125" l="1"/>
  <c r="L125" s="1"/>
  <c r="O125"/>
  <c r="I126"/>
  <c r="J126"/>
  <c r="M126" s="1"/>
  <c r="N126" s="1"/>
  <c r="H127"/>
  <c r="I127" l="1"/>
  <c r="J127"/>
  <c r="M127" s="1"/>
  <c r="N127" s="1"/>
  <c r="H128"/>
  <c r="K126"/>
  <c r="L126" s="1"/>
  <c r="O126"/>
  <c r="K127" l="1"/>
  <c r="L127" s="1"/>
  <c r="O127"/>
  <c r="I128"/>
  <c r="J128"/>
  <c r="M128" s="1"/>
  <c r="N128" s="1"/>
  <c r="H129"/>
  <c r="I129" l="1"/>
  <c r="J129"/>
  <c r="M129" s="1"/>
  <c r="N129" s="1"/>
  <c r="H130"/>
  <c r="K128"/>
  <c r="L128" s="1"/>
  <c r="O128"/>
  <c r="I130" l="1"/>
  <c r="J130"/>
  <c r="M130" s="1"/>
  <c r="N130" s="1"/>
  <c r="H131"/>
  <c r="K129"/>
  <c r="L129" s="1"/>
  <c r="O129"/>
  <c r="K130" l="1"/>
  <c r="L130" s="1"/>
  <c r="O130"/>
  <c r="I131"/>
  <c r="J131"/>
  <c r="M131" s="1"/>
  <c r="N131" s="1"/>
  <c r="H132"/>
  <c r="I132" l="1"/>
  <c r="J132"/>
  <c r="M132" s="1"/>
  <c r="N132" s="1"/>
  <c r="H133"/>
  <c r="K131"/>
  <c r="L131" s="1"/>
  <c r="O131"/>
  <c r="K132" l="1"/>
  <c r="L132" s="1"/>
  <c r="O132"/>
  <c r="I133"/>
  <c r="J133"/>
  <c r="M133" s="1"/>
  <c r="N133" s="1"/>
  <c r="H134"/>
  <c r="K133" l="1"/>
  <c r="L133" s="1"/>
  <c r="O133"/>
  <c r="I134"/>
  <c r="J134"/>
  <c r="M134" s="1"/>
  <c r="N134" s="1"/>
  <c r="H135"/>
  <c r="I135" l="1"/>
  <c r="J135"/>
  <c r="M135" s="1"/>
  <c r="N135" s="1"/>
  <c r="H136"/>
  <c r="K134"/>
  <c r="L134" s="1"/>
  <c r="O134"/>
  <c r="K135" l="1"/>
  <c r="L135" s="1"/>
  <c r="O135"/>
  <c r="I136"/>
  <c r="J136"/>
  <c r="M136" s="1"/>
  <c r="N136" s="1"/>
  <c r="H137"/>
  <c r="K136" l="1"/>
  <c r="L136" s="1"/>
  <c r="O136"/>
  <c r="I137"/>
  <c r="J137"/>
  <c r="M137" s="1"/>
  <c r="N137" s="1"/>
  <c r="H138"/>
  <c r="I138" l="1"/>
  <c r="J138"/>
  <c r="M138" s="1"/>
  <c r="N138" s="1"/>
  <c r="H139"/>
  <c r="K137"/>
  <c r="L137" s="1"/>
  <c r="O137"/>
  <c r="K138" l="1"/>
  <c r="L138" s="1"/>
  <c r="O138"/>
  <c r="I139"/>
  <c r="J139"/>
  <c r="M139" s="1"/>
  <c r="N139" s="1"/>
  <c r="H140"/>
  <c r="K139" l="1"/>
  <c r="L139" s="1"/>
  <c r="O139"/>
  <c r="I140"/>
  <c r="J140"/>
  <c r="M140" s="1"/>
  <c r="N140" s="1"/>
  <c r="H141"/>
  <c r="K140" l="1"/>
  <c r="L140" s="1"/>
  <c r="O140"/>
  <c r="I141"/>
  <c r="J141"/>
  <c r="M141" s="1"/>
  <c r="N141" s="1"/>
  <c r="H142"/>
  <c r="K141" l="1"/>
  <c r="L141" s="1"/>
  <c r="O141"/>
  <c r="I142"/>
  <c r="J142"/>
  <c r="M142" s="1"/>
  <c r="N142" s="1"/>
  <c r="H143"/>
  <c r="K142" l="1"/>
  <c r="L142" s="1"/>
  <c r="O142"/>
  <c r="I143"/>
  <c r="J143"/>
  <c r="M143" s="1"/>
  <c r="N143" s="1"/>
  <c r="H144"/>
  <c r="K143" l="1"/>
  <c r="L143" s="1"/>
  <c r="O143"/>
  <c r="I144"/>
  <c r="J144"/>
  <c r="M144" s="1"/>
  <c r="N144" s="1"/>
  <c r="H145"/>
  <c r="K144" l="1"/>
  <c r="L144" s="1"/>
  <c r="O144"/>
  <c r="I145"/>
  <c r="J145"/>
  <c r="M145" s="1"/>
  <c r="N145" s="1"/>
  <c r="H146"/>
  <c r="K145" l="1"/>
  <c r="L145" s="1"/>
  <c r="O145"/>
  <c r="I146"/>
  <c r="J146"/>
  <c r="M146" s="1"/>
  <c r="N146" s="1"/>
  <c r="H147"/>
  <c r="K146" l="1"/>
  <c r="L146" s="1"/>
  <c r="O146"/>
  <c r="I147"/>
  <c r="J147"/>
  <c r="M147" s="1"/>
  <c r="N147" s="1"/>
  <c r="H148"/>
  <c r="K147" l="1"/>
  <c r="L147" s="1"/>
  <c r="O147"/>
  <c r="I148"/>
  <c r="J148"/>
  <c r="M148" s="1"/>
  <c r="N148" s="1"/>
  <c r="H149"/>
  <c r="K148" l="1"/>
  <c r="L148" s="1"/>
  <c r="O148"/>
  <c r="I149"/>
  <c r="H150"/>
  <c r="J149"/>
  <c r="M149" s="1"/>
  <c r="N149" s="1"/>
  <c r="K149" l="1"/>
  <c r="L149" s="1"/>
  <c r="O149"/>
  <c r="I150"/>
  <c r="H151"/>
  <c r="J150"/>
  <c r="M150" s="1"/>
  <c r="N150" s="1"/>
  <c r="I151" l="1"/>
  <c r="H152"/>
  <c r="J151"/>
  <c r="M151" s="1"/>
  <c r="N151" s="1"/>
  <c r="K150"/>
  <c r="L150" s="1"/>
  <c r="O150"/>
  <c r="I152" l="1"/>
  <c r="H153"/>
  <c r="J152"/>
  <c r="M152" s="1"/>
  <c r="N152" s="1"/>
  <c r="K151"/>
  <c r="L151" s="1"/>
  <c r="O151"/>
  <c r="I153" l="1"/>
  <c r="H154"/>
  <c r="J153"/>
  <c r="M153" s="1"/>
  <c r="N153" s="1"/>
  <c r="K152"/>
  <c r="L152" s="1"/>
  <c r="O152"/>
  <c r="I154" l="1"/>
  <c r="H155"/>
  <c r="J154"/>
  <c r="M154" s="1"/>
  <c r="N154" s="1"/>
  <c r="K153"/>
  <c r="L153" s="1"/>
  <c r="O153"/>
  <c r="I155" l="1"/>
  <c r="H156"/>
  <c r="J155"/>
  <c r="M155" s="1"/>
  <c r="N155" s="1"/>
  <c r="K154"/>
  <c r="L154" s="1"/>
  <c r="O154"/>
  <c r="I156" l="1"/>
  <c r="J156"/>
  <c r="M156" s="1"/>
  <c r="N156" s="1"/>
  <c r="H157"/>
  <c r="K155"/>
  <c r="L155" s="1"/>
  <c r="O155"/>
  <c r="I157" l="1"/>
  <c r="J157"/>
  <c r="M157" s="1"/>
  <c r="N157" s="1"/>
  <c r="H158"/>
  <c r="K156"/>
  <c r="L156" s="1"/>
  <c r="O156"/>
  <c r="I158" l="1"/>
  <c r="J158"/>
  <c r="M158" s="1"/>
  <c r="N158" s="1"/>
  <c r="H159"/>
  <c r="K157"/>
  <c r="L157" s="1"/>
  <c r="O157"/>
  <c r="K158" l="1"/>
  <c r="L158" s="1"/>
  <c r="O158"/>
  <c r="I159"/>
  <c r="J159"/>
  <c r="M159" s="1"/>
  <c r="N159" s="1"/>
  <c r="H160"/>
  <c r="I160" l="1"/>
  <c r="J160"/>
  <c r="M160" s="1"/>
  <c r="N160" s="1"/>
  <c r="H161"/>
  <c r="K159"/>
  <c r="L159" s="1"/>
  <c r="O159"/>
  <c r="K160" l="1"/>
  <c r="L160" s="1"/>
  <c r="O160"/>
  <c r="I161"/>
  <c r="J161"/>
  <c r="M161" s="1"/>
  <c r="N161" s="1"/>
  <c r="H162"/>
  <c r="K161" l="1"/>
  <c r="L161" s="1"/>
  <c r="O161"/>
  <c r="I162"/>
  <c r="H163"/>
  <c r="J162"/>
  <c r="M162" s="1"/>
  <c r="N162" s="1"/>
  <c r="I163" l="1"/>
  <c r="J163"/>
  <c r="M163" s="1"/>
  <c r="N163" s="1"/>
  <c r="H164"/>
  <c r="K162"/>
  <c r="L162" s="1"/>
  <c r="O162"/>
  <c r="I164" l="1"/>
  <c r="J164"/>
  <c r="M164" s="1"/>
  <c r="N164" s="1"/>
  <c r="H165"/>
  <c r="K163"/>
  <c r="L163" s="1"/>
  <c r="O163"/>
  <c r="I165" l="1"/>
  <c r="J165"/>
  <c r="M165" s="1"/>
  <c r="N165" s="1"/>
  <c r="H166"/>
  <c r="K164"/>
  <c r="L164" s="1"/>
  <c r="O164"/>
  <c r="K165" l="1"/>
  <c r="L165" s="1"/>
  <c r="O165"/>
  <c r="I166"/>
  <c r="J166"/>
  <c r="M166" s="1"/>
  <c r="N166" s="1"/>
  <c r="H167"/>
  <c r="K166" l="1"/>
  <c r="L166" s="1"/>
  <c r="O166"/>
  <c r="I167"/>
  <c r="J167"/>
  <c r="M167" s="1"/>
  <c r="N167" s="1"/>
  <c r="H168"/>
  <c r="K167" l="1"/>
  <c r="L167" s="1"/>
  <c r="O167"/>
  <c r="I168"/>
  <c r="J168"/>
  <c r="M168" s="1"/>
  <c r="N168" s="1"/>
  <c r="H169"/>
  <c r="K168" l="1"/>
  <c r="L168" s="1"/>
  <c r="O168"/>
  <c r="I169"/>
  <c r="J169"/>
  <c r="M169" s="1"/>
  <c r="N169" s="1"/>
  <c r="H170"/>
  <c r="K169" l="1"/>
  <c r="L169" s="1"/>
  <c r="O169"/>
  <c r="I170"/>
  <c r="H171"/>
  <c r="J170"/>
  <c r="M170" s="1"/>
  <c r="N170" s="1"/>
  <c r="K170" l="1"/>
  <c r="L170" s="1"/>
  <c r="O170"/>
  <c r="I171"/>
  <c r="J171"/>
  <c r="M171" s="1"/>
  <c r="N171" s="1"/>
  <c r="H172"/>
  <c r="K171" l="1"/>
  <c r="L171" s="1"/>
  <c r="O171"/>
  <c r="I172"/>
  <c r="J172"/>
  <c r="M172" s="1"/>
  <c r="N172" s="1"/>
  <c r="H173"/>
  <c r="K172" l="1"/>
  <c r="L172" s="1"/>
  <c r="O172"/>
  <c r="I173"/>
  <c r="J173"/>
  <c r="M173" s="1"/>
  <c r="N173" s="1"/>
  <c r="H174"/>
  <c r="I174" l="1"/>
  <c r="J174"/>
  <c r="M174" s="1"/>
  <c r="N174" s="1"/>
  <c r="H175"/>
  <c r="K173"/>
  <c r="L173" s="1"/>
  <c r="O173"/>
  <c r="I175" l="1"/>
  <c r="J175"/>
  <c r="M175" s="1"/>
  <c r="N175" s="1"/>
  <c r="H176"/>
  <c r="K174"/>
  <c r="L174" s="1"/>
  <c r="O174"/>
  <c r="I176" l="1"/>
  <c r="J176"/>
  <c r="M176" s="1"/>
  <c r="N176" s="1"/>
  <c r="H177"/>
  <c r="K175"/>
  <c r="L175" s="1"/>
  <c r="O175"/>
  <c r="I177" l="1"/>
  <c r="J177"/>
  <c r="M177" s="1"/>
  <c r="N177" s="1"/>
  <c r="H178"/>
  <c r="K176"/>
  <c r="L176" s="1"/>
  <c r="O176"/>
  <c r="I178" l="1"/>
  <c r="J178"/>
  <c r="M178" s="1"/>
  <c r="N178" s="1"/>
  <c r="H179"/>
  <c r="K177"/>
  <c r="L177" s="1"/>
  <c r="O177"/>
  <c r="I179" l="1"/>
  <c r="J179"/>
  <c r="M179" s="1"/>
  <c r="N179" s="1"/>
  <c r="H180"/>
  <c r="K178"/>
  <c r="L178" s="1"/>
  <c r="O178"/>
  <c r="I180" l="1"/>
  <c r="J180"/>
  <c r="M180" s="1"/>
  <c r="N180" s="1"/>
  <c r="H181"/>
  <c r="K179"/>
  <c r="L179" s="1"/>
  <c r="O179"/>
  <c r="I181" l="1"/>
  <c r="J181"/>
  <c r="M181" s="1"/>
  <c r="N181" s="1"/>
  <c r="H182"/>
  <c r="K180"/>
  <c r="L180" s="1"/>
  <c r="O180"/>
  <c r="I182" l="1"/>
  <c r="J182"/>
  <c r="M182" s="1"/>
  <c r="N182" s="1"/>
  <c r="H183"/>
  <c r="K181"/>
  <c r="L181" s="1"/>
  <c r="O181"/>
  <c r="I183" l="1"/>
  <c r="J183"/>
  <c r="M183" s="1"/>
  <c r="N183" s="1"/>
  <c r="H184"/>
  <c r="K182"/>
  <c r="L182" s="1"/>
  <c r="O182"/>
  <c r="I184" l="1"/>
  <c r="J184"/>
  <c r="M184" s="1"/>
  <c r="N184" s="1"/>
  <c r="H185"/>
  <c r="K183"/>
  <c r="L183" s="1"/>
  <c r="O183"/>
  <c r="I185" l="1"/>
  <c r="J185"/>
  <c r="M185" s="1"/>
  <c r="N185" s="1"/>
  <c r="H186"/>
  <c r="K184"/>
  <c r="L184" s="1"/>
  <c r="O184"/>
  <c r="I186" l="1"/>
  <c r="J186"/>
  <c r="M186" s="1"/>
  <c r="N186" s="1"/>
  <c r="H187"/>
  <c r="K185"/>
  <c r="L185" s="1"/>
  <c r="O185"/>
  <c r="I187" l="1"/>
  <c r="J187"/>
  <c r="M187" s="1"/>
  <c r="N187" s="1"/>
  <c r="H188"/>
  <c r="K186"/>
  <c r="L186" s="1"/>
  <c r="O186"/>
  <c r="I188" l="1"/>
  <c r="J188"/>
  <c r="M188" s="1"/>
  <c r="N188" s="1"/>
  <c r="H189"/>
  <c r="K187"/>
  <c r="L187" s="1"/>
  <c r="O187"/>
  <c r="I189" l="1"/>
  <c r="J189"/>
  <c r="M189" s="1"/>
  <c r="N189" s="1"/>
  <c r="H190"/>
  <c r="K188"/>
  <c r="L188" s="1"/>
  <c r="O188"/>
  <c r="I190" l="1"/>
  <c r="J190"/>
  <c r="M190" s="1"/>
  <c r="N190" s="1"/>
  <c r="H191"/>
  <c r="K189"/>
  <c r="L189" s="1"/>
  <c r="O189"/>
  <c r="I191" l="1"/>
  <c r="J191"/>
  <c r="M191" s="1"/>
  <c r="N191" s="1"/>
  <c r="H192"/>
  <c r="K190"/>
  <c r="L190" s="1"/>
  <c r="O190"/>
  <c r="I192" l="1"/>
  <c r="J192"/>
  <c r="M192" s="1"/>
  <c r="N192" s="1"/>
  <c r="H193"/>
  <c r="K191"/>
  <c r="L191" s="1"/>
  <c r="O191"/>
  <c r="I193" l="1"/>
  <c r="J193"/>
  <c r="M193" s="1"/>
  <c r="N193" s="1"/>
  <c r="H194"/>
  <c r="K192"/>
  <c r="L192" s="1"/>
  <c r="O192"/>
  <c r="I194" l="1"/>
  <c r="J194"/>
  <c r="M194" s="1"/>
  <c r="N194" s="1"/>
  <c r="H195"/>
  <c r="K193"/>
  <c r="L193" s="1"/>
  <c r="O193"/>
  <c r="I195" l="1"/>
  <c r="J195"/>
  <c r="M195" s="1"/>
  <c r="N195" s="1"/>
  <c r="H196"/>
  <c r="K194"/>
  <c r="L194" s="1"/>
  <c r="O194"/>
  <c r="K195" l="1"/>
  <c r="L195" s="1"/>
  <c r="O195"/>
  <c r="I196"/>
  <c r="J196"/>
  <c r="M196" s="1"/>
  <c r="N196" s="1"/>
  <c r="H197"/>
  <c r="K196" l="1"/>
  <c r="L196" s="1"/>
  <c r="O196"/>
  <c r="I197"/>
  <c r="J197"/>
  <c r="M197" s="1"/>
  <c r="N197" s="1"/>
  <c r="H198"/>
  <c r="K197" l="1"/>
  <c r="L197" s="1"/>
  <c r="O197"/>
  <c r="I198"/>
  <c r="J198"/>
  <c r="M198" s="1"/>
  <c r="N198" s="1"/>
  <c r="H199"/>
  <c r="K198" l="1"/>
  <c r="L198" s="1"/>
  <c r="O198"/>
  <c r="I199"/>
  <c r="J199"/>
  <c r="M199" s="1"/>
  <c r="N199" s="1"/>
  <c r="H200"/>
  <c r="K199" l="1"/>
  <c r="L199" s="1"/>
  <c r="O199"/>
  <c r="I200"/>
  <c r="J200"/>
  <c r="M200" s="1"/>
  <c r="N200" s="1"/>
  <c r="H201"/>
  <c r="K200" l="1"/>
  <c r="L200" s="1"/>
  <c r="O200"/>
  <c r="I201"/>
  <c r="J201"/>
  <c r="M201" s="1"/>
  <c r="N201" s="1"/>
  <c r="H202"/>
  <c r="K201" l="1"/>
  <c r="L201" s="1"/>
  <c r="O201"/>
  <c r="I202"/>
  <c r="J202"/>
  <c r="M202" s="1"/>
  <c r="N202" s="1"/>
  <c r="H203"/>
  <c r="K202" l="1"/>
  <c r="L202" s="1"/>
  <c r="O202"/>
  <c r="I203"/>
  <c r="J203"/>
  <c r="M203" s="1"/>
  <c r="N203" s="1"/>
  <c r="H204"/>
  <c r="K203" l="1"/>
  <c r="L203" s="1"/>
  <c r="O203"/>
  <c r="I204"/>
  <c r="J204"/>
  <c r="M204" s="1"/>
  <c r="N204" s="1"/>
  <c r="H205"/>
  <c r="K204" l="1"/>
  <c r="L204" s="1"/>
  <c r="O204"/>
  <c r="I205"/>
  <c r="J205"/>
  <c r="M205" s="1"/>
  <c r="N205" s="1"/>
  <c r="H206"/>
  <c r="K205" l="1"/>
  <c r="L205" s="1"/>
  <c r="O205"/>
  <c r="I206"/>
  <c r="J206"/>
  <c r="M206" s="1"/>
  <c r="N206" s="1"/>
  <c r="H207"/>
  <c r="K206" l="1"/>
  <c r="L206" s="1"/>
  <c r="O206"/>
  <c r="I207"/>
  <c r="J207"/>
  <c r="M207" s="1"/>
  <c r="N207" s="1"/>
  <c r="H208"/>
  <c r="K207" l="1"/>
  <c r="L207" s="1"/>
  <c r="O207"/>
  <c r="I208"/>
  <c r="J208"/>
  <c r="M208" s="1"/>
  <c r="N208" s="1"/>
  <c r="H209"/>
  <c r="K208" l="1"/>
  <c r="L208" s="1"/>
  <c r="O208"/>
  <c r="I209"/>
  <c r="J209"/>
  <c r="M209" s="1"/>
  <c r="N209" s="1"/>
  <c r="H210"/>
  <c r="K209" l="1"/>
  <c r="L209" s="1"/>
  <c r="O209"/>
  <c r="I210"/>
  <c r="J210"/>
  <c r="M210" s="1"/>
  <c r="N210" s="1"/>
  <c r="H211"/>
  <c r="K210" l="1"/>
  <c r="L210" s="1"/>
  <c r="O210"/>
  <c r="I211"/>
  <c r="J211"/>
  <c r="M211" s="1"/>
  <c r="N211" s="1"/>
  <c r="H212"/>
  <c r="K211" l="1"/>
  <c r="L211" s="1"/>
  <c r="O211"/>
  <c r="I212"/>
  <c r="J212"/>
  <c r="M212" s="1"/>
  <c r="N212" s="1"/>
  <c r="H213"/>
  <c r="K212" l="1"/>
  <c r="L212" s="1"/>
  <c r="O212"/>
  <c r="I213"/>
  <c r="J213"/>
  <c r="M213" s="1"/>
  <c r="N213" s="1"/>
  <c r="H214"/>
  <c r="K213" l="1"/>
  <c r="L213" s="1"/>
  <c r="O213"/>
  <c r="I214"/>
  <c r="J214"/>
  <c r="M214" s="1"/>
  <c r="N214" s="1"/>
  <c r="H215"/>
  <c r="K214" l="1"/>
  <c r="L214" s="1"/>
  <c r="O214"/>
  <c r="I215"/>
  <c r="J215"/>
  <c r="M215" s="1"/>
  <c r="N215" s="1"/>
  <c r="H216"/>
  <c r="K215" l="1"/>
  <c r="L215" s="1"/>
  <c r="O215"/>
  <c r="I216"/>
  <c r="J216"/>
  <c r="M216" s="1"/>
  <c r="N216" s="1"/>
  <c r="H217"/>
  <c r="K216" l="1"/>
  <c r="L216" s="1"/>
  <c r="O216"/>
  <c r="I217"/>
  <c r="J217"/>
  <c r="M217" s="1"/>
  <c r="N217" s="1"/>
  <c r="H218"/>
  <c r="K217" l="1"/>
  <c r="L217" s="1"/>
  <c r="O217"/>
  <c r="I218"/>
  <c r="J218"/>
  <c r="M218" s="1"/>
  <c r="N218" s="1"/>
  <c r="H219"/>
  <c r="K218" l="1"/>
  <c r="L218" s="1"/>
  <c r="O218"/>
  <c r="I219"/>
  <c r="J219"/>
  <c r="M219" s="1"/>
  <c r="N219" s="1"/>
  <c r="H220"/>
  <c r="K219" l="1"/>
  <c r="L219" s="1"/>
  <c r="O219"/>
  <c r="I220"/>
  <c r="J220"/>
  <c r="M220" s="1"/>
  <c r="N220" s="1"/>
  <c r="H221"/>
  <c r="K220" l="1"/>
  <c r="L220" s="1"/>
  <c r="O220"/>
  <c r="I221"/>
  <c r="J221"/>
  <c r="M221" s="1"/>
  <c r="N221" s="1"/>
  <c r="H222"/>
  <c r="K221" l="1"/>
  <c r="L221" s="1"/>
  <c r="O221"/>
  <c r="I222"/>
  <c r="J222"/>
  <c r="M222" s="1"/>
  <c r="N222" s="1"/>
  <c r="H223"/>
  <c r="K222" l="1"/>
  <c r="L222" s="1"/>
  <c r="O222"/>
  <c r="I223"/>
  <c r="J223"/>
  <c r="M223" s="1"/>
  <c r="N223" s="1"/>
  <c r="H224"/>
  <c r="K223" l="1"/>
  <c r="L223" s="1"/>
  <c r="O223"/>
  <c r="I224"/>
  <c r="J224"/>
  <c r="M224" s="1"/>
  <c r="N224" s="1"/>
  <c r="H225"/>
  <c r="K224" l="1"/>
  <c r="L224" s="1"/>
  <c r="O224"/>
  <c r="I225"/>
  <c r="J225"/>
  <c r="M225" s="1"/>
  <c r="N225" s="1"/>
  <c r="H226"/>
  <c r="K225" l="1"/>
  <c r="L225" s="1"/>
  <c r="O225"/>
  <c r="I226"/>
  <c r="H227"/>
  <c r="J226"/>
  <c r="M226" s="1"/>
  <c r="N226" s="1"/>
  <c r="K226" l="1"/>
  <c r="L226" s="1"/>
  <c r="O226"/>
  <c r="I227"/>
  <c r="J227"/>
  <c r="M227" s="1"/>
  <c r="N227" s="1"/>
  <c r="H228"/>
  <c r="K227" l="1"/>
  <c r="L227" s="1"/>
  <c r="O227"/>
  <c r="I228"/>
  <c r="H229"/>
  <c r="J228"/>
  <c r="M228" s="1"/>
  <c r="N228" s="1"/>
  <c r="K228" l="1"/>
  <c r="L228" s="1"/>
  <c r="O228"/>
  <c r="I229"/>
  <c r="J229"/>
  <c r="M229" s="1"/>
  <c r="N229" s="1"/>
  <c r="H230"/>
  <c r="K229" l="1"/>
  <c r="L229" s="1"/>
  <c r="O229"/>
  <c r="I230"/>
  <c r="J230"/>
  <c r="M230" s="1"/>
  <c r="N230" s="1"/>
  <c r="H231"/>
  <c r="K230" l="1"/>
  <c r="L230" s="1"/>
  <c r="O230"/>
  <c r="I231"/>
  <c r="J231"/>
  <c r="M231" s="1"/>
  <c r="N231" s="1"/>
  <c r="H232"/>
  <c r="K231" l="1"/>
  <c r="L231" s="1"/>
  <c r="O231"/>
  <c r="I232"/>
  <c r="J232"/>
  <c r="M232" s="1"/>
  <c r="N232" s="1"/>
  <c r="H233"/>
  <c r="K232" l="1"/>
  <c r="L232" s="1"/>
  <c r="O232"/>
  <c r="I233"/>
  <c r="J233"/>
  <c r="M233" s="1"/>
  <c r="N233" s="1"/>
  <c r="H234"/>
  <c r="K233" l="1"/>
  <c r="L233" s="1"/>
  <c r="O233"/>
  <c r="I234"/>
  <c r="H235"/>
  <c r="J234"/>
  <c r="M234" s="1"/>
  <c r="N234" s="1"/>
  <c r="K234" l="1"/>
  <c r="L234" s="1"/>
  <c r="O234"/>
  <c r="I235"/>
  <c r="J235"/>
  <c r="M235" s="1"/>
  <c r="N235" s="1"/>
  <c r="H236"/>
  <c r="K235" l="1"/>
  <c r="L235" s="1"/>
  <c r="O235"/>
  <c r="I236"/>
  <c r="J236"/>
  <c r="M236" s="1"/>
  <c r="N236" s="1"/>
  <c r="H237"/>
  <c r="K236" l="1"/>
  <c r="L236" s="1"/>
  <c r="O236"/>
  <c r="I237"/>
  <c r="J237"/>
  <c r="M237" s="1"/>
  <c r="N237" s="1"/>
  <c r="H238"/>
  <c r="K237" l="1"/>
  <c r="L237" s="1"/>
  <c r="O237"/>
  <c r="I238"/>
  <c r="J238"/>
  <c r="M238" s="1"/>
  <c r="N238" s="1"/>
  <c r="H239"/>
  <c r="K238" l="1"/>
  <c r="L238" s="1"/>
  <c r="O238"/>
  <c r="I239"/>
  <c r="J239"/>
  <c r="M239" s="1"/>
  <c r="N239" s="1"/>
  <c r="H240"/>
  <c r="K239" l="1"/>
  <c r="L239" s="1"/>
  <c r="O239"/>
  <c r="I240"/>
  <c r="J240"/>
  <c r="M240" s="1"/>
  <c r="N240" s="1"/>
  <c r="H241"/>
  <c r="K240" l="1"/>
  <c r="L240" s="1"/>
  <c r="O240"/>
  <c r="I241"/>
  <c r="J241"/>
  <c r="M241" s="1"/>
  <c r="N241" s="1"/>
  <c r="H242"/>
  <c r="K241" l="1"/>
  <c r="L241" s="1"/>
  <c r="O241"/>
  <c r="I242"/>
  <c r="J242"/>
  <c r="M242" s="1"/>
  <c r="N242" s="1"/>
  <c r="H243"/>
  <c r="K242" l="1"/>
  <c r="L242" s="1"/>
  <c r="O242"/>
  <c r="I243"/>
  <c r="J243"/>
  <c r="M243" s="1"/>
  <c r="N243" s="1"/>
  <c r="H244"/>
  <c r="K243" l="1"/>
  <c r="L243" s="1"/>
  <c r="O243"/>
  <c r="I244"/>
  <c r="J244"/>
  <c r="M244" s="1"/>
  <c r="N244" s="1"/>
  <c r="H245"/>
  <c r="K244" l="1"/>
  <c r="L244" s="1"/>
  <c r="O244"/>
  <c r="I245"/>
  <c r="J245"/>
  <c r="M245" s="1"/>
  <c r="N245" s="1"/>
  <c r="H246"/>
  <c r="K245" l="1"/>
  <c r="L245" s="1"/>
  <c r="O245"/>
  <c r="I246"/>
  <c r="J246"/>
  <c r="M246" s="1"/>
  <c r="N246" s="1"/>
  <c r="H247"/>
  <c r="K246" l="1"/>
  <c r="L246" s="1"/>
  <c r="O246"/>
  <c r="I247"/>
  <c r="J247"/>
  <c r="M247" s="1"/>
  <c r="N247" s="1"/>
  <c r="H248"/>
  <c r="K247" l="1"/>
  <c r="L247" s="1"/>
  <c r="O247"/>
  <c r="I248"/>
  <c r="J248"/>
  <c r="M248" s="1"/>
  <c r="N248" s="1"/>
  <c r="H249"/>
  <c r="K248" l="1"/>
  <c r="L248" s="1"/>
  <c r="O248"/>
  <c r="I249"/>
  <c r="J249"/>
  <c r="M249" s="1"/>
  <c r="N249" s="1"/>
  <c r="H250"/>
  <c r="K249" l="1"/>
  <c r="L249" s="1"/>
  <c r="O249"/>
  <c r="I250"/>
  <c r="J250"/>
  <c r="M250" s="1"/>
  <c r="N250" s="1"/>
  <c r="H251"/>
  <c r="K250" l="1"/>
  <c r="L250" s="1"/>
  <c r="O250"/>
  <c r="I251"/>
  <c r="J251"/>
  <c r="M251" s="1"/>
  <c r="N251" s="1"/>
  <c r="H252"/>
  <c r="K251" l="1"/>
  <c r="L251" s="1"/>
  <c r="O251"/>
  <c r="I252"/>
  <c r="J252"/>
  <c r="M252" s="1"/>
  <c r="N252" s="1"/>
  <c r="H253"/>
  <c r="K252" l="1"/>
  <c r="L252" s="1"/>
  <c r="O252"/>
  <c r="I253"/>
  <c r="J253"/>
  <c r="M253" s="1"/>
  <c r="N253" s="1"/>
  <c r="H254"/>
  <c r="K253" l="1"/>
  <c r="L253" s="1"/>
  <c r="O253"/>
  <c r="I254"/>
  <c r="J254"/>
  <c r="M254" s="1"/>
  <c r="N254" s="1"/>
  <c r="H255"/>
  <c r="K254" l="1"/>
  <c r="L254" s="1"/>
  <c r="O254"/>
  <c r="I255"/>
  <c r="J255"/>
  <c r="M255" s="1"/>
  <c r="N255" s="1"/>
  <c r="H256"/>
  <c r="K255" l="1"/>
  <c r="L255" s="1"/>
  <c r="O255"/>
  <c r="I256"/>
  <c r="J256"/>
  <c r="M256" s="1"/>
  <c r="N256" s="1"/>
  <c r="H257"/>
  <c r="K256" l="1"/>
  <c r="L256" s="1"/>
  <c r="O256"/>
  <c r="I257"/>
  <c r="J257"/>
  <c r="M257" s="1"/>
  <c r="N257" s="1"/>
  <c r="H258"/>
  <c r="K257" l="1"/>
  <c r="L257" s="1"/>
  <c r="O257"/>
  <c r="I258"/>
  <c r="J258"/>
  <c r="M258" s="1"/>
  <c r="N258" s="1"/>
  <c r="H259"/>
  <c r="K258" l="1"/>
  <c r="L258" s="1"/>
  <c r="O258"/>
  <c r="I259"/>
  <c r="J259"/>
  <c r="M259" s="1"/>
  <c r="N259" s="1"/>
  <c r="H260"/>
  <c r="K259" l="1"/>
  <c r="L259" s="1"/>
  <c r="O259"/>
  <c r="I260"/>
  <c r="J260"/>
  <c r="M260" s="1"/>
  <c r="N260" s="1"/>
  <c r="H261"/>
  <c r="K260" l="1"/>
  <c r="L260" s="1"/>
  <c r="O260"/>
  <c r="I261"/>
  <c r="J261"/>
  <c r="M261" s="1"/>
  <c r="N261" s="1"/>
  <c r="H262"/>
  <c r="K261" l="1"/>
  <c r="L261" s="1"/>
  <c r="O261"/>
  <c r="I262"/>
  <c r="J262"/>
  <c r="M262" s="1"/>
  <c r="N262" s="1"/>
  <c r="H263"/>
  <c r="K262" l="1"/>
  <c r="L262" s="1"/>
  <c r="O262"/>
  <c r="I263"/>
  <c r="J263"/>
  <c r="M263" s="1"/>
  <c r="N263" s="1"/>
  <c r="H264"/>
  <c r="K263" l="1"/>
  <c r="L263" s="1"/>
  <c r="O263"/>
  <c r="I264"/>
  <c r="J264"/>
  <c r="M264" s="1"/>
  <c r="N264" s="1"/>
  <c r="H265"/>
  <c r="K264" l="1"/>
  <c r="L264" s="1"/>
  <c r="O264"/>
  <c r="I265"/>
  <c r="J265"/>
  <c r="M265" s="1"/>
  <c r="N265" s="1"/>
  <c r="H266"/>
  <c r="K265" l="1"/>
  <c r="L265" s="1"/>
  <c r="O265"/>
  <c r="I266"/>
  <c r="J266"/>
  <c r="M266" s="1"/>
  <c r="N266" s="1"/>
  <c r="H267"/>
  <c r="K266" l="1"/>
  <c r="L266" s="1"/>
  <c r="O266"/>
  <c r="I267"/>
  <c r="J267"/>
  <c r="M267" s="1"/>
  <c r="N267" s="1"/>
  <c r="H268"/>
  <c r="K267" l="1"/>
  <c r="L267" s="1"/>
  <c r="O267"/>
  <c r="I268"/>
  <c r="J268"/>
  <c r="M268" s="1"/>
  <c r="N268" s="1"/>
  <c r="H269"/>
  <c r="K268" l="1"/>
  <c r="L268" s="1"/>
  <c r="O268"/>
  <c r="I269"/>
  <c r="J269"/>
  <c r="M269" s="1"/>
  <c r="N269" s="1"/>
  <c r="H270"/>
  <c r="K269" l="1"/>
  <c r="L269" s="1"/>
  <c r="O269"/>
  <c r="I270"/>
  <c r="J270"/>
  <c r="M270" s="1"/>
  <c r="N270" s="1"/>
  <c r="H271"/>
  <c r="K270" l="1"/>
  <c r="L270" s="1"/>
  <c r="O270"/>
  <c r="I271"/>
  <c r="J271"/>
  <c r="M271" s="1"/>
  <c r="N271" s="1"/>
  <c r="H272"/>
  <c r="K271" l="1"/>
  <c r="L271" s="1"/>
  <c r="O271"/>
  <c r="I272"/>
  <c r="J272"/>
  <c r="M272" s="1"/>
  <c r="N272" s="1"/>
  <c r="H273"/>
  <c r="K272" l="1"/>
  <c r="L272" s="1"/>
  <c r="O272"/>
  <c r="I273"/>
  <c r="J273"/>
  <c r="M273" s="1"/>
  <c r="N273" s="1"/>
  <c r="H274"/>
  <c r="K273" l="1"/>
  <c r="L273" s="1"/>
  <c r="O273"/>
  <c r="I274"/>
  <c r="J274"/>
  <c r="M274" s="1"/>
  <c r="N274" s="1"/>
  <c r="H275"/>
  <c r="K274" l="1"/>
  <c r="L274" s="1"/>
  <c r="O274"/>
  <c r="I275"/>
  <c r="J275"/>
  <c r="M275" s="1"/>
  <c r="N275" s="1"/>
  <c r="H276"/>
  <c r="K275" l="1"/>
  <c r="L275" s="1"/>
  <c r="O275"/>
  <c r="I276"/>
  <c r="J276"/>
  <c r="M276" s="1"/>
  <c r="N276" s="1"/>
  <c r="H277"/>
  <c r="K276" l="1"/>
  <c r="L276" s="1"/>
  <c r="O276"/>
  <c r="I277"/>
  <c r="J277"/>
  <c r="M277" s="1"/>
  <c r="N277" s="1"/>
  <c r="H278"/>
  <c r="K277" l="1"/>
  <c r="L277" s="1"/>
  <c r="O277"/>
  <c r="I278"/>
  <c r="J278"/>
  <c r="M278" s="1"/>
  <c r="N278" s="1"/>
  <c r="H279"/>
  <c r="K278" l="1"/>
  <c r="L278" s="1"/>
  <c r="O278"/>
  <c r="I279"/>
  <c r="J279"/>
  <c r="M279" s="1"/>
  <c r="N279" s="1"/>
  <c r="H280"/>
  <c r="K279" l="1"/>
  <c r="L279" s="1"/>
  <c r="O279"/>
  <c r="I280"/>
  <c r="J280"/>
  <c r="M280" s="1"/>
  <c r="N280" s="1"/>
  <c r="H281"/>
  <c r="K280" l="1"/>
  <c r="L280" s="1"/>
  <c r="O280"/>
  <c r="I281"/>
  <c r="J281"/>
  <c r="M281" s="1"/>
  <c r="N281" s="1"/>
  <c r="H282"/>
  <c r="K281" l="1"/>
  <c r="L281" s="1"/>
  <c r="O281"/>
  <c r="I282"/>
  <c r="J282"/>
  <c r="M282" s="1"/>
  <c r="N282" s="1"/>
  <c r="H283"/>
  <c r="K282" l="1"/>
  <c r="L282" s="1"/>
  <c r="O282"/>
  <c r="I283"/>
  <c r="J283"/>
  <c r="M283" s="1"/>
  <c r="N283" s="1"/>
  <c r="H284"/>
  <c r="K283" l="1"/>
  <c r="L283" s="1"/>
  <c r="O283"/>
  <c r="I284"/>
  <c r="J284"/>
  <c r="M284" s="1"/>
  <c r="N284" s="1"/>
  <c r="H285"/>
  <c r="K284" l="1"/>
  <c r="L284" s="1"/>
  <c r="O284"/>
  <c r="I285"/>
  <c r="J285"/>
  <c r="M285" s="1"/>
  <c r="N285" s="1"/>
  <c r="H286"/>
  <c r="K285" l="1"/>
  <c r="L285" s="1"/>
  <c r="O285"/>
  <c r="I286"/>
  <c r="J286"/>
  <c r="M286" s="1"/>
  <c r="N286" s="1"/>
  <c r="H287"/>
  <c r="K286" l="1"/>
  <c r="L286" s="1"/>
  <c r="O286"/>
  <c r="I287"/>
  <c r="J287"/>
  <c r="M287" s="1"/>
  <c r="N287" s="1"/>
  <c r="H288"/>
  <c r="K287" l="1"/>
  <c r="L287" s="1"/>
  <c r="O287"/>
  <c r="I288"/>
  <c r="J288"/>
  <c r="M288" s="1"/>
  <c r="N288" s="1"/>
  <c r="H289"/>
  <c r="K288" l="1"/>
  <c r="L288" s="1"/>
  <c r="O288"/>
  <c r="I289"/>
  <c r="J289"/>
  <c r="M289" s="1"/>
  <c r="N289" s="1"/>
  <c r="H290"/>
  <c r="K289" l="1"/>
  <c r="L289" s="1"/>
  <c r="O289"/>
  <c r="I290"/>
  <c r="J290"/>
  <c r="M290" s="1"/>
  <c r="N290" s="1"/>
  <c r="H291"/>
  <c r="K290" l="1"/>
  <c r="L290" s="1"/>
  <c r="O290"/>
  <c r="I291"/>
  <c r="J291"/>
  <c r="M291" s="1"/>
  <c r="N291" s="1"/>
  <c r="H292"/>
  <c r="K291" l="1"/>
  <c r="L291" s="1"/>
  <c r="O291"/>
  <c r="I292"/>
  <c r="J292"/>
  <c r="M292" s="1"/>
  <c r="N292" s="1"/>
  <c r="H293"/>
  <c r="I293" l="1"/>
  <c r="H294"/>
  <c r="J293"/>
  <c r="M293" s="1"/>
  <c r="N293" s="1"/>
  <c r="K292"/>
  <c r="L292" s="1"/>
  <c r="O292"/>
  <c r="I294" l="1"/>
  <c r="H295"/>
  <c r="J294"/>
  <c r="M294" s="1"/>
  <c r="N294" s="1"/>
  <c r="K293"/>
  <c r="L293" s="1"/>
  <c r="O293"/>
  <c r="I295" l="1"/>
  <c r="H296"/>
  <c r="J295"/>
  <c r="M295" s="1"/>
  <c r="N295" s="1"/>
  <c r="K294"/>
  <c r="L294" s="1"/>
  <c r="O294"/>
  <c r="K295" l="1"/>
  <c r="L295" s="1"/>
  <c r="O295"/>
  <c r="I296"/>
  <c r="H297"/>
  <c r="J296"/>
  <c r="M296" s="1"/>
  <c r="N296" s="1"/>
  <c r="I297" l="1"/>
  <c r="H298"/>
  <c r="J297"/>
  <c r="M297" s="1"/>
  <c r="N297" s="1"/>
  <c r="K296"/>
  <c r="L296" s="1"/>
  <c r="O296"/>
  <c r="I298" l="1"/>
  <c r="H299"/>
  <c r="J298"/>
  <c r="M298" s="1"/>
  <c r="N298" s="1"/>
  <c r="K297"/>
  <c r="L297" s="1"/>
  <c r="O297"/>
  <c r="K298" l="1"/>
  <c r="L298" s="1"/>
  <c r="O298"/>
  <c r="I299"/>
  <c r="H300"/>
  <c r="J299"/>
  <c r="M299" s="1"/>
  <c r="N299" s="1"/>
  <c r="I300" l="1"/>
  <c r="H301"/>
  <c r="J300"/>
  <c r="M300" s="1"/>
  <c r="N300" s="1"/>
  <c r="K299"/>
  <c r="L299" s="1"/>
  <c r="O299"/>
  <c r="H302" l="1"/>
  <c r="J301"/>
  <c r="M301" s="1"/>
  <c r="N301" s="1"/>
  <c r="I301"/>
  <c r="K300"/>
  <c r="L300" s="1"/>
  <c r="O300"/>
  <c r="K301" l="1"/>
  <c r="L301" s="1"/>
  <c r="O301"/>
  <c r="I302"/>
  <c r="J302"/>
  <c r="M302" s="1"/>
  <c r="N302" s="1"/>
  <c r="H303"/>
  <c r="J303" l="1"/>
  <c r="M303" s="1"/>
  <c r="N303" s="1"/>
  <c r="I303"/>
  <c r="H304"/>
  <c r="K302"/>
  <c r="L302" s="1"/>
  <c r="O302"/>
  <c r="I304" l="1"/>
  <c r="J304"/>
  <c r="M304" s="1"/>
  <c r="N304" s="1"/>
  <c r="H305"/>
  <c r="K303"/>
  <c r="L303" s="1"/>
  <c r="O303"/>
  <c r="H306" l="1"/>
  <c r="I305"/>
  <c r="J305"/>
  <c r="M305" s="1"/>
  <c r="N305" s="1"/>
  <c r="K304"/>
  <c r="L304" s="1"/>
  <c r="O304"/>
  <c r="K305" l="1"/>
  <c r="L305" s="1"/>
  <c r="O305"/>
  <c r="I306"/>
  <c r="J306"/>
  <c r="M306" s="1"/>
  <c r="N306" s="1"/>
  <c r="H307"/>
  <c r="K306" l="1"/>
  <c r="L306" s="1"/>
  <c r="O306"/>
  <c r="H308"/>
  <c r="I307"/>
  <c r="J307"/>
  <c r="M307" s="1"/>
  <c r="N307" s="1"/>
  <c r="K307" l="1"/>
  <c r="L307" s="1"/>
  <c r="O307"/>
  <c r="I308"/>
  <c r="J308"/>
  <c r="M308" s="1"/>
  <c r="N308" s="1"/>
  <c r="H309"/>
  <c r="H310" l="1"/>
  <c r="J309"/>
  <c r="M309" s="1"/>
  <c r="N309" s="1"/>
  <c r="I309"/>
  <c r="K308"/>
  <c r="L308" s="1"/>
  <c r="O308"/>
  <c r="K309" l="1"/>
  <c r="L309" s="1"/>
  <c r="O309"/>
  <c r="I310"/>
  <c r="J310"/>
  <c r="M310" s="1"/>
  <c r="N310" s="1"/>
  <c r="H311"/>
  <c r="K310" l="1"/>
  <c r="L310" s="1"/>
  <c r="O310"/>
  <c r="J311"/>
  <c r="M311" s="1"/>
  <c r="N311" s="1"/>
  <c r="I311"/>
  <c r="H312"/>
  <c r="I312" l="1"/>
  <c r="J312"/>
  <c r="M312" s="1"/>
  <c r="N312" s="1"/>
  <c r="H313"/>
  <c r="K311"/>
  <c r="L311" s="1"/>
  <c r="O311"/>
  <c r="K312" l="1"/>
  <c r="L312" s="1"/>
  <c r="O312"/>
  <c r="H314"/>
  <c r="I313"/>
  <c r="J313"/>
  <c r="M313" s="1"/>
  <c r="N313" s="1"/>
  <c r="K313" l="1"/>
  <c r="L313" s="1"/>
  <c r="O313"/>
  <c r="I314"/>
  <c r="J314"/>
  <c r="M314" s="1"/>
  <c r="N314" s="1"/>
  <c r="H315"/>
  <c r="K314" l="1"/>
  <c r="L314" s="1"/>
  <c r="O314"/>
  <c r="H316"/>
  <c r="J315"/>
  <c r="M315" s="1"/>
  <c r="N315" s="1"/>
  <c r="I315"/>
  <c r="I316" l="1"/>
  <c r="J316"/>
  <c r="M316" s="1"/>
  <c r="N316" s="1"/>
  <c r="H317"/>
  <c r="K315"/>
  <c r="L315" s="1"/>
  <c r="O315"/>
  <c r="K316" l="1"/>
  <c r="L316" s="1"/>
  <c r="O316"/>
  <c r="J317"/>
  <c r="M317" s="1"/>
  <c r="N317" s="1"/>
  <c r="I317"/>
  <c r="H318"/>
  <c r="K317" l="1"/>
  <c r="L317" s="1"/>
  <c r="O317"/>
  <c r="I318"/>
  <c r="J318"/>
  <c r="M318" s="1"/>
  <c r="N318" s="1"/>
  <c r="H319"/>
  <c r="H320" l="1"/>
  <c r="I319"/>
  <c r="J319"/>
  <c r="M319" s="1"/>
  <c r="N319" s="1"/>
  <c r="K318"/>
  <c r="L318" s="1"/>
  <c r="O318"/>
  <c r="K319" l="1"/>
  <c r="L319" s="1"/>
  <c r="O319"/>
  <c r="J320"/>
  <c r="M320" s="1"/>
  <c r="N320" s="1"/>
  <c r="H321"/>
  <c r="I320"/>
  <c r="H322" l="1"/>
  <c r="I321"/>
  <c r="J321"/>
  <c r="M321" s="1"/>
  <c r="N321" s="1"/>
  <c r="K320"/>
  <c r="L320" s="1"/>
  <c r="O320"/>
  <c r="K321" l="1"/>
  <c r="L321" s="1"/>
  <c r="O321"/>
  <c r="J322"/>
  <c r="M322" s="1"/>
  <c r="N322" s="1"/>
  <c r="H323"/>
  <c r="I322"/>
  <c r="H324" l="1"/>
  <c r="J323"/>
  <c r="M323" s="1"/>
  <c r="N323" s="1"/>
  <c r="I323"/>
  <c r="K322"/>
  <c r="L322" s="1"/>
  <c r="O322"/>
  <c r="K323" l="1"/>
  <c r="L323" s="1"/>
  <c r="O323"/>
  <c r="J324"/>
  <c r="M324" s="1"/>
  <c r="N324" s="1"/>
  <c r="H325"/>
  <c r="I324"/>
  <c r="H326" l="1"/>
  <c r="I325"/>
  <c r="J325"/>
  <c r="M325" s="1"/>
  <c r="N325" s="1"/>
  <c r="K324"/>
  <c r="L324" s="1"/>
  <c r="O324"/>
  <c r="J326" l="1"/>
  <c r="M326" s="1"/>
  <c r="N326" s="1"/>
  <c r="H327"/>
  <c r="I326"/>
  <c r="K325"/>
  <c r="L325" s="1"/>
  <c r="O325"/>
  <c r="K326" l="1"/>
  <c r="L326" s="1"/>
  <c r="O326"/>
  <c r="H328"/>
  <c r="I327"/>
  <c r="J327"/>
  <c r="M327" s="1"/>
  <c r="N327" s="1"/>
  <c r="K327" l="1"/>
  <c r="L327" s="1"/>
  <c r="O327"/>
  <c r="J328"/>
  <c r="M328" s="1"/>
  <c r="N328" s="1"/>
  <c r="H329"/>
  <c r="I328"/>
  <c r="K328" l="1"/>
  <c r="L328" s="1"/>
  <c r="O328"/>
  <c r="H330"/>
  <c r="J329"/>
  <c r="M329" s="1"/>
  <c r="N329" s="1"/>
  <c r="I329"/>
  <c r="K329" l="1"/>
  <c r="L329" s="1"/>
  <c r="O329"/>
  <c r="J330"/>
  <c r="M330" s="1"/>
  <c r="N330" s="1"/>
  <c r="H331"/>
  <c r="I330"/>
  <c r="H332" l="1"/>
  <c r="J331"/>
  <c r="M331" s="1"/>
  <c r="N331" s="1"/>
  <c r="I331"/>
  <c r="K330"/>
  <c r="L330" s="1"/>
  <c r="O330"/>
  <c r="K331" l="1"/>
  <c r="L331" s="1"/>
  <c r="O331"/>
  <c r="J332"/>
  <c r="M332" s="1"/>
  <c r="N332" s="1"/>
  <c r="H333"/>
  <c r="I332"/>
  <c r="H334" l="1"/>
  <c r="I333"/>
  <c r="J333"/>
  <c r="M333" s="1"/>
  <c r="N333" s="1"/>
  <c r="K332"/>
  <c r="L332" s="1"/>
  <c r="O332"/>
  <c r="K333" l="1"/>
  <c r="L333" s="1"/>
  <c r="O333"/>
  <c r="J334"/>
  <c r="M334" s="1"/>
  <c r="N334" s="1"/>
  <c r="H335"/>
  <c r="I334"/>
  <c r="H336" l="1"/>
  <c r="I335"/>
  <c r="J335"/>
  <c r="M335" s="1"/>
  <c r="N335" s="1"/>
  <c r="K334"/>
  <c r="L334" s="1"/>
  <c r="O334"/>
  <c r="K335" l="1"/>
  <c r="L335" s="1"/>
  <c r="O335"/>
  <c r="J336"/>
  <c r="M336" s="1"/>
  <c r="N336" s="1"/>
  <c r="H337"/>
  <c r="I336"/>
  <c r="H338" l="1"/>
  <c r="I337"/>
  <c r="J337"/>
  <c r="M337" s="1"/>
  <c r="N337" s="1"/>
  <c r="K336"/>
  <c r="L336" s="1"/>
  <c r="O336"/>
  <c r="K337" l="1"/>
  <c r="L337" s="1"/>
  <c r="O337"/>
  <c r="I338"/>
  <c r="H339"/>
  <c r="J338"/>
  <c r="M338" s="1"/>
  <c r="N338" s="1"/>
  <c r="H340" l="1"/>
  <c r="I339"/>
  <c r="J339"/>
  <c r="M339" s="1"/>
  <c r="N339" s="1"/>
  <c r="K338"/>
  <c r="L338" s="1"/>
  <c r="O338"/>
  <c r="K339" l="1"/>
  <c r="L339" s="1"/>
  <c r="O339"/>
  <c r="I340"/>
  <c r="J340"/>
  <c r="M340" s="1"/>
  <c r="N340" s="1"/>
  <c r="H341"/>
  <c r="K340" l="1"/>
  <c r="L340" s="1"/>
  <c r="O340"/>
  <c r="I341"/>
  <c r="J341"/>
  <c r="M341" s="1"/>
  <c r="N341" s="1"/>
  <c r="K341" l="1"/>
  <c r="L341" s="1"/>
  <c r="O341"/>
  <c r="C18" l="1"/>
  <c r="C14" i="1" s="1"/>
  <c r="C17" i="3"/>
  <c r="C13" i="1" s="1"/>
  <c r="C16" i="3"/>
  <c r="B16"/>
  <c r="B18"/>
  <c r="B17"/>
  <c r="D18" l="1"/>
  <c r="C20" s="1"/>
  <c r="C12" i="1"/>
  <c r="D20" l="1"/>
  <c r="D19" s="1"/>
  <c r="C21" i="3"/>
  <c r="E10" i="4" s="1"/>
  <c r="E3" s="1"/>
  <c r="E5" s="1"/>
  <c r="H1" i="1"/>
</calcChain>
</file>

<file path=xl/sharedStrings.xml><?xml version="1.0" encoding="utf-8"?>
<sst xmlns="http://schemas.openxmlformats.org/spreadsheetml/2006/main" count="416" uniqueCount="127">
  <si>
    <t>ID</t>
  </si>
  <si>
    <t>Type</t>
  </si>
  <si>
    <t>Created</t>
  </si>
  <si>
    <t>Closed</t>
  </si>
  <si>
    <t>Criticality</t>
  </si>
  <si>
    <t>Status</t>
  </si>
  <si>
    <t>High</t>
  </si>
  <si>
    <t>Medium</t>
  </si>
  <si>
    <t>Low</t>
  </si>
  <si>
    <t>Project Name:</t>
  </si>
  <si>
    <t>Department:</t>
  </si>
  <si>
    <t>Min Create</t>
  </si>
  <si>
    <t>Max Create</t>
  </si>
  <si>
    <t>Min Close</t>
  </si>
  <si>
    <t>Max Close</t>
  </si>
  <si>
    <t>Start Date</t>
  </si>
  <si>
    <t>End Date</t>
  </si>
  <si>
    <t>Axis</t>
  </si>
  <si>
    <t>Open</t>
  </si>
  <si>
    <t>Total</t>
  </si>
  <si>
    <t>Total Open</t>
  </si>
  <si>
    <t>Total Close</t>
  </si>
  <si>
    <t>Label Open</t>
  </si>
  <si>
    <t>Label Close</t>
  </si>
  <si>
    <t>Issue Name</t>
  </si>
  <si>
    <t>Current Process Owner:</t>
  </si>
  <si>
    <t>Financial</t>
  </si>
  <si>
    <t>Operational</t>
  </si>
  <si>
    <t>Compliance</t>
  </si>
  <si>
    <t>Strategic</t>
  </si>
  <si>
    <t>Value Added</t>
  </si>
  <si>
    <t>Date</t>
  </si>
  <si>
    <t xml:space="preserve"> </t>
  </si>
  <si>
    <t>Count If Model</t>
  </si>
  <si>
    <t>Outstanding Issues</t>
  </si>
  <si>
    <t>Percentage Completed</t>
  </si>
  <si>
    <t>Management   Corrective   Actions Taken   to   Date</t>
  </si>
  <si>
    <t>Completed</t>
  </si>
  <si>
    <t>Not Completed</t>
  </si>
  <si>
    <t>Office of the Internal Audit</t>
  </si>
  <si>
    <t>Internal Audit Follow-up</t>
  </si>
  <si>
    <t>Responsible</t>
  </si>
  <si>
    <r>
      <rPr>
        <b/>
        <sz val="20"/>
        <color rgb="FFF98073"/>
        <rFont val="Segoe UI"/>
        <family val="2"/>
      </rPr>
      <t>Open</t>
    </r>
    <r>
      <rPr>
        <sz val="20"/>
        <color theme="1" tint="0.14999847407452621"/>
        <rFont val="Segoe UI"/>
        <family val="2"/>
      </rPr>
      <t xml:space="preserve"> vs. </t>
    </r>
    <r>
      <rPr>
        <b/>
        <sz val="20"/>
        <color rgb="FF00B050"/>
        <rFont val="Segoe UI"/>
        <family val="2"/>
      </rPr>
      <t>Closed</t>
    </r>
    <r>
      <rPr>
        <sz val="20"/>
        <color theme="1" tint="0.14999847407452621"/>
        <rFont val="Segoe UI"/>
        <family val="2"/>
      </rPr>
      <t xml:space="preserve"> - Issue Tracking &amp; Management</t>
    </r>
  </si>
  <si>
    <t>Audit123</t>
  </si>
  <si>
    <t>TEC</t>
  </si>
  <si>
    <t>Click Here to Update your Efforts on Corrective Actions</t>
  </si>
  <si>
    <t>for</t>
  </si>
  <si>
    <t>Purchasing Department</t>
  </si>
  <si>
    <t>Overall Risk Rating</t>
  </si>
  <si>
    <t>Pointer</t>
  </si>
  <si>
    <t>Start</t>
  </si>
  <si>
    <t>Value</t>
  </si>
  <si>
    <t>Incidental</t>
  </si>
  <si>
    <t>Minor</t>
  </si>
  <si>
    <t>End</t>
  </si>
  <si>
    <t>Moderate</t>
  </si>
  <si>
    <t>Net Value</t>
  </si>
  <si>
    <t>insert drop down list for all departments</t>
  </si>
  <si>
    <t>Pending</t>
  </si>
  <si>
    <t>In-Progress</t>
  </si>
  <si>
    <t>#</t>
  </si>
  <si>
    <t>Issue</t>
  </si>
  <si>
    <t>Risk Rating</t>
  </si>
  <si>
    <t>Facility</t>
  </si>
  <si>
    <t>Department</t>
  </si>
  <si>
    <t>IA issued</t>
  </si>
  <si>
    <t>Year identified</t>
  </si>
  <si>
    <t>Newly identified</t>
  </si>
  <si>
    <t>Correction in Status</t>
  </si>
  <si>
    <t>Notes and Comments</t>
  </si>
  <si>
    <t>Not resolved</t>
  </si>
  <si>
    <t xml:space="preserve">Moderate </t>
  </si>
  <si>
    <t>Follow up</t>
  </si>
  <si>
    <t>Khairan Resort</t>
  </si>
  <si>
    <t>Mr. Nasser Al Qadoumi</t>
  </si>
  <si>
    <t>Human Resources Management Program "Invision"</t>
  </si>
  <si>
    <t>Khiran Resort</t>
  </si>
  <si>
    <t>Calculation of end of service benefits</t>
  </si>
  <si>
    <t>Training courses for staff</t>
  </si>
  <si>
    <t>Bank Reconciliations</t>
  </si>
  <si>
    <t>Warehouse control</t>
  </si>
  <si>
    <t>Guest documents</t>
  </si>
  <si>
    <t>Absence of strategy</t>
  </si>
  <si>
    <t>Maintenance work</t>
  </si>
  <si>
    <t>Evaluation of service contracts</t>
  </si>
  <si>
    <t>the Preservation of the environment</t>
  </si>
  <si>
    <t>low</t>
  </si>
  <si>
    <t>Failure to comply with the booking and reception rules on obtaining copies of civil cards and marriage documents</t>
  </si>
  <si>
    <t>Food that comes out of the kitchen is not matched by invoices issued by the cashir</t>
  </si>
  <si>
    <t>Partially closed</t>
  </si>
  <si>
    <t>Lack of license from the relevant authorities regarding existing buildings and buildings under construction within the park</t>
  </si>
  <si>
    <t>Lack of marketing plan based on scientific grounds</t>
  </si>
  <si>
    <t>The absence of a quality auditor independent of operations within the organizational structure</t>
  </si>
  <si>
    <t>Lack of independence in opening complaints and suggestions box</t>
  </si>
  <si>
    <t>Insufficient signs in the park</t>
  </si>
  <si>
    <t>Value added</t>
  </si>
  <si>
    <t>Non - definition of the cost of dishes on the automated system Micros - 2010</t>
  </si>
  <si>
    <t>Absence of a plan of action and strategic objectives for Al Khairan Park</t>
  </si>
  <si>
    <t>The absence of an approved tourist classification for Al - Khairan Park - 2010</t>
  </si>
  <si>
    <t>Quality Standards</t>
  </si>
  <si>
    <t>Website and automated booking - 2010</t>
  </si>
  <si>
    <t>Not updating the job description explaining the roles, duties and responsibilities of staff - 2010</t>
  </si>
  <si>
    <t>Absence of interactive TV system in the rooms and chalets of the park (INTER- ACTIVE TV SYSTEM) - 2010</t>
  </si>
  <si>
    <t>No monthly reconciliation between the end of service provision and the staff leave in the Human Resources System (Invision) as compared to that recorded in the accounting system (SUN)</t>
  </si>
  <si>
    <t>The Department of Personnel shall keep the employees' travel documents in the park</t>
  </si>
  <si>
    <t>High turnover of staff</t>
  </si>
  <si>
    <t>Failure to document exit interview for resigning employees to document the results of the discussion of reasons for employee resignation</t>
  </si>
  <si>
    <t>There is no evidence of conformity between the assets and copies of the recruitment documents</t>
  </si>
  <si>
    <t>Absence of safety and safety standards for personnel in maintenance operations</t>
  </si>
  <si>
    <t>Succession Planning</t>
  </si>
  <si>
    <t>Attend staff "Al Bahar Restaurant"</t>
  </si>
  <si>
    <t>The absence of periodic and independent monitoring of the Opera System</t>
  </si>
  <si>
    <t>HR</t>
  </si>
  <si>
    <t>FINANCE</t>
  </si>
  <si>
    <t>FNB</t>
  </si>
  <si>
    <t>RECEPTION</t>
  </si>
  <si>
    <t>EXECUTIVE OFFICE</t>
  </si>
  <si>
    <t>MAINTENANCEDEPT.</t>
  </si>
  <si>
    <t>HR/ FIN/ EXE</t>
  </si>
  <si>
    <t>?</t>
  </si>
  <si>
    <t>HR (TEC)</t>
  </si>
  <si>
    <t>STRUCTURE</t>
  </si>
  <si>
    <t xml:space="preserve">AUDIT </t>
  </si>
  <si>
    <t>NOT TRUE</t>
  </si>
  <si>
    <t>IT / TEC</t>
  </si>
  <si>
    <t>HR/ HR (TEC)</t>
  </si>
  <si>
    <t>HR / HR (TEC)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</si>
</sst>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[$-409]d\-mmm\-yy;@"/>
    <numFmt numFmtId="166" formatCode="[$-F800]dddd\,\ mmmm\ dd\,\ yyyy"/>
    <numFmt numFmtId="167" formatCode="_(* #,##0_);_(* \(#,##0\);_(* &quot;-&quot;??_);_(@_)"/>
  </numFmts>
  <fonts count="32">
    <font>
      <sz val="11"/>
      <color theme="1"/>
      <name val="Arial"/>
      <family val="2"/>
      <scheme val="minor"/>
    </font>
    <font>
      <sz val="10"/>
      <color theme="1"/>
      <name val="Segoe UI"/>
      <family val="2"/>
    </font>
    <font>
      <sz val="10"/>
      <name val="Arial"/>
      <family val="2"/>
    </font>
    <font>
      <u/>
      <sz val="10"/>
      <name val="Segoe UI"/>
      <family val="2"/>
    </font>
    <font>
      <sz val="10"/>
      <name val="Segoe UI"/>
      <family val="2"/>
    </font>
    <font>
      <sz val="9"/>
      <color theme="1" tint="0.14999847407452621"/>
      <name val="Segoe UI"/>
      <family val="2"/>
    </font>
    <font>
      <sz val="20"/>
      <color theme="1" tint="0.14999847407452621"/>
      <name val="Segoe UI"/>
      <family val="2"/>
    </font>
    <font>
      <sz val="9"/>
      <color theme="1" tint="0.249977111117893"/>
      <name val="Segoe UI"/>
      <family val="2"/>
    </font>
    <font>
      <sz val="8"/>
      <color theme="1" tint="0.249977111117893"/>
      <name val="Segoe UI"/>
      <family val="2"/>
    </font>
    <font>
      <u/>
      <sz val="8"/>
      <color theme="4" tint="-0.249977111117893"/>
      <name val="Segoe UI"/>
      <family val="2"/>
    </font>
    <font>
      <sz val="8"/>
      <name val="Segoe UI"/>
      <family val="2"/>
    </font>
    <font>
      <sz val="11"/>
      <color theme="1"/>
      <name val="Arial"/>
      <family val="2"/>
      <scheme val="minor"/>
    </font>
    <font>
      <sz val="11"/>
      <color theme="1" tint="0.249977111117893"/>
      <name val="Garamond"/>
      <family val="1"/>
    </font>
    <font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b/>
      <sz val="14"/>
      <color theme="0"/>
      <name val="Garamond"/>
      <family val="1"/>
    </font>
    <font>
      <b/>
      <sz val="14"/>
      <name val="Garamond"/>
      <family val="1"/>
    </font>
    <font>
      <sz val="11"/>
      <color theme="1" tint="0.14999847407452621"/>
      <name val="Garamond"/>
      <family val="1"/>
    </font>
    <font>
      <b/>
      <u/>
      <sz val="12"/>
      <name val="Garamond"/>
      <family val="1"/>
    </font>
    <font>
      <b/>
      <sz val="11"/>
      <color theme="1" tint="0.14999847407452621"/>
      <name val="Garamond"/>
      <family val="1"/>
    </font>
    <font>
      <sz val="8"/>
      <color theme="0"/>
      <name val="Segoe UI"/>
      <family val="2"/>
    </font>
    <font>
      <sz val="11"/>
      <color theme="1"/>
      <name val="Garamond"/>
      <family val="1"/>
    </font>
    <font>
      <b/>
      <sz val="20"/>
      <color rgb="FFF98073"/>
      <name val="Segoe UI"/>
      <family val="2"/>
    </font>
    <font>
      <b/>
      <sz val="20"/>
      <color rgb="FF00B050"/>
      <name val="Segoe UI"/>
      <family val="2"/>
    </font>
    <font>
      <u/>
      <sz val="11"/>
      <color theme="10"/>
      <name val="Arial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rgb="FF21212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Arial"/>
      <family val="2"/>
      <scheme val="minor"/>
    </font>
    <font>
      <b/>
      <sz val="11"/>
      <color theme="0"/>
      <name val="Garamond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9807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hair">
        <color rgb="FF002060"/>
      </bottom>
      <diagonal/>
    </border>
    <border>
      <left/>
      <right style="thin">
        <color rgb="FF002060"/>
      </right>
      <top/>
      <bottom style="hair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1" applyFont="1" applyAlignment="1">
      <alignment horizontal="center"/>
    </xf>
    <xf numFmtId="0" fontId="1" fillId="0" borderId="0" xfId="0" applyFont="1"/>
    <xf numFmtId="0" fontId="4" fillId="0" borderId="1" xfId="1" applyFont="1" applyBorder="1"/>
    <xf numFmtId="0" fontId="5" fillId="0" borderId="0" xfId="0" applyFont="1"/>
    <xf numFmtId="165" fontId="1" fillId="0" borderId="0" xfId="0" applyNumberFormat="1" applyFont="1"/>
    <xf numFmtId="0" fontId="8" fillId="4" borderId="0" xfId="0" applyFont="1" applyFill="1" applyAlignment="1">
      <alignment horizontal="left" vertical="center" indent="1"/>
    </xf>
    <xf numFmtId="0" fontId="10" fillId="4" borderId="0" xfId="2" applyFont="1" applyFill="1"/>
    <xf numFmtId="0" fontId="10" fillId="4" borderId="0" xfId="2" applyFont="1" applyFill="1" applyBorder="1"/>
    <xf numFmtId="0" fontId="9" fillId="4" borderId="0" xfId="0" applyFont="1" applyFill="1" applyAlignment="1">
      <alignment vertical="center"/>
    </xf>
    <xf numFmtId="0" fontId="13" fillId="4" borderId="0" xfId="2" applyFont="1" applyFill="1"/>
    <xf numFmtId="0" fontId="15" fillId="4" borderId="0" xfId="2" applyFont="1" applyFill="1" applyAlignment="1"/>
    <xf numFmtId="9" fontId="21" fillId="4" borderId="0" xfId="2" applyNumberFormat="1" applyFont="1" applyFill="1" applyBorder="1"/>
    <xf numFmtId="9" fontId="21" fillId="4" borderId="0" xfId="3" applyFont="1" applyFill="1" applyBorder="1"/>
    <xf numFmtId="0" fontId="14" fillId="9" borderId="0" xfId="2" applyFont="1" applyFill="1" applyBorder="1" applyAlignment="1">
      <alignment horizontal="center" vertical="center"/>
    </xf>
    <xf numFmtId="0" fontId="16" fillId="7" borderId="0" xfId="2" applyFont="1" applyFill="1" applyBorder="1" applyAlignment="1">
      <alignment horizontal="center"/>
    </xf>
    <xf numFmtId="0" fontId="17" fillId="6" borderId="0" xfId="2" applyFont="1" applyFill="1" applyBorder="1" applyAlignment="1">
      <alignment horizontal="center" vertical="center"/>
    </xf>
    <xf numFmtId="0" fontId="17" fillId="8" borderId="0" xfId="2" applyFont="1" applyFill="1" applyBorder="1" applyAlignment="1">
      <alignment horizontal="center" vertical="center"/>
    </xf>
    <xf numFmtId="0" fontId="0" fillId="0" borderId="0" xfId="0" applyAlignment="1"/>
    <xf numFmtId="9" fontId="4" fillId="0" borderId="1" xfId="3" applyFont="1" applyBorder="1"/>
    <xf numFmtId="1" fontId="1" fillId="0" borderId="0" xfId="0" applyNumberFormat="1" applyFont="1"/>
    <xf numFmtId="167" fontId="0" fillId="0" borderId="0" xfId="5" applyNumberFormat="1" applyFont="1"/>
    <xf numFmtId="0" fontId="26" fillId="10" borderId="12" xfId="0" applyFont="1" applyFill="1" applyBorder="1" applyAlignment="1">
      <alignment vertical="center" wrapText="1"/>
    </xf>
    <xf numFmtId="0" fontId="26" fillId="10" borderId="13" xfId="0" applyFont="1" applyFill="1" applyBorder="1" applyAlignment="1">
      <alignment vertical="center" wrapText="1"/>
    </xf>
    <xf numFmtId="0" fontId="26" fillId="10" borderId="13" xfId="0" applyFont="1" applyFill="1" applyBorder="1" applyAlignment="1">
      <alignment horizontal="center" vertical="center" wrapText="1"/>
    </xf>
    <xf numFmtId="0" fontId="0" fillId="8" borderId="0" xfId="0" applyFill="1"/>
    <xf numFmtId="0" fontId="0" fillId="11" borderId="0" xfId="0" applyFill="1"/>
    <xf numFmtId="0" fontId="26" fillId="10" borderId="16" xfId="0" applyFont="1" applyFill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center" vertical="center" wrapText="1"/>
    </xf>
    <xf numFmtId="0" fontId="27" fillId="8" borderId="15" xfId="0" applyFont="1" applyFill="1" applyBorder="1" applyAlignment="1">
      <alignment horizontal="center" vertical="center" wrapText="1"/>
    </xf>
    <xf numFmtId="0" fontId="27" fillId="13" borderId="14" xfId="0" applyFont="1" applyFill="1" applyBorder="1" applyAlignment="1">
      <alignment horizontal="center" vertical="top" wrapText="1"/>
    </xf>
    <xf numFmtId="0" fontId="27" fillId="13" borderId="15" xfId="0" applyFont="1" applyFill="1" applyBorder="1" applyAlignment="1">
      <alignment vertical="top" wrapText="1"/>
    </xf>
    <xf numFmtId="0" fontId="29" fillId="0" borderId="15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27" fillId="13" borderId="15" xfId="0" applyFont="1" applyFill="1" applyBorder="1" applyAlignment="1">
      <alignment horizontal="center" vertical="top" wrapText="1"/>
    </xf>
    <xf numFmtId="0" fontId="27" fillId="13" borderId="15" xfId="0" applyFont="1" applyFill="1" applyBorder="1" applyAlignment="1">
      <alignment horizontal="center" vertical="center" wrapText="1"/>
    </xf>
    <xf numFmtId="0" fontId="27" fillId="14" borderId="15" xfId="0" applyFont="1" applyFill="1" applyBorder="1" applyAlignment="1">
      <alignment vertical="top" wrapText="1"/>
    </xf>
    <xf numFmtId="0" fontId="27" fillId="14" borderId="15" xfId="0" applyFont="1" applyFill="1" applyBorder="1" applyAlignment="1">
      <alignment horizontal="center" vertical="top" wrapText="1"/>
    </xf>
    <xf numFmtId="0" fontId="27" fillId="14" borderId="15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wrapText="1"/>
    </xf>
    <xf numFmtId="165" fontId="18" fillId="2" borderId="17" xfId="0" applyNumberFormat="1" applyFont="1" applyFill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8" fillId="2" borderId="17" xfId="0" applyNumberFormat="1" applyFont="1" applyFill="1" applyBorder="1" applyAlignment="1">
      <alignment horizontal="left" vertical="center" wrapText="1"/>
    </xf>
    <xf numFmtId="0" fontId="18" fillId="12" borderId="17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left" wrapText="1"/>
    </xf>
    <xf numFmtId="0" fontId="18" fillId="4" borderId="17" xfId="0" applyFont="1" applyFill="1" applyBorder="1" applyAlignment="1">
      <alignment horizontal="center" vertical="center"/>
    </xf>
    <xf numFmtId="165" fontId="18" fillId="12" borderId="17" xfId="0" applyNumberFormat="1" applyFont="1" applyFill="1" applyBorder="1" applyAlignment="1">
      <alignment horizontal="center" vertical="center"/>
    </xf>
    <xf numFmtId="165" fontId="18" fillId="4" borderId="17" xfId="0" applyNumberFormat="1" applyFont="1" applyFill="1" applyBorder="1" applyAlignment="1">
      <alignment horizontal="center" vertical="center"/>
    </xf>
    <xf numFmtId="165" fontId="18" fillId="4" borderId="17" xfId="0" applyNumberFormat="1" applyFont="1" applyFill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15" borderId="17" xfId="0" applyFont="1" applyFill="1" applyBorder="1" applyAlignment="1">
      <alignment horizontal="left" vertical="center" wrapText="1"/>
    </xf>
    <xf numFmtId="0" fontId="18" fillId="15" borderId="17" xfId="0" applyFont="1" applyFill="1" applyBorder="1" applyAlignment="1">
      <alignment horizontal="center" vertical="center"/>
    </xf>
    <xf numFmtId="165" fontId="18" fillId="0" borderId="17" xfId="0" applyNumberFormat="1" applyFont="1" applyBorder="1" applyAlignment="1">
      <alignment horizontal="left" vertical="center" wrapText="1"/>
    </xf>
    <xf numFmtId="165" fontId="18" fillId="15" borderId="17" xfId="0" applyNumberFormat="1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vertical="top"/>
    </xf>
    <xf numFmtId="0" fontId="20" fillId="5" borderId="4" xfId="0" applyFont="1" applyFill="1" applyBorder="1" applyAlignment="1">
      <alignment vertical="top"/>
    </xf>
    <xf numFmtId="166" fontId="18" fillId="0" borderId="3" xfId="0" applyNumberFormat="1" applyFont="1" applyBorder="1" applyAlignment="1">
      <alignment horizontal="left" vertical="top"/>
    </xf>
    <xf numFmtId="166" fontId="18" fillId="0" borderId="5" xfId="0" applyNumberFormat="1" applyFont="1" applyBorder="1" applyAlignment="1">
      <alignment horizontal="left" vertical="top"/>
    </xf>
    <xf numFmtId="166" fontId="18" fillId="0" borderId="4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9" fillId="9" borderId="0" xfId="2" applyFont="1" applyFill="1" applyBorder="1" applyAlignment="1">
      <alignment horizontal="center" vertical="center" wrapText="1"/>
    </xf>
    <xf numFmtId="0" fontId="14" fillId="4" borderId="0" xfId="2" applyFont="1" applyFill="1" applyBorder="1" applyAlignment="1">
      <alignment horizontal="center"/>
    </xf>
    <xf numFmtId="0" fontId="18" fillId="0" borderId="3" xfId="0" applyFont="1" applyBorder="1" applyAlignment="1">
      <alignment vertical="top"/>
    </xf>
    <xf numFmtId="0" fontId="18" fillId="0" borderId="5" xfId="0" applyFont="1" applyBorder="1" applyAlignment="1">
      <alignment vertical="top"/>
    </xf>
    <xf numFmtId="0" fontId="18" fillId="0" borderId="4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30" fillId="3" borderId="9" xfId="4" applyFont="1" applyFill="1" applyBorder="1" applyAlignment="1">
      <alignment horizontal="center" vertical="center" wrapText="1"/>
    </xf>
    <xf numFmtId="0" fontId="30" fillId="3" borderId="10" xfId="4" applyFont="1" applyFill="1" applyBorder="1" applyAlignment="1">
      <alignment horizontal="center" vertical="center" wrapText="1"/>
    </xf>
    <xf numFmtId="0" fontId="30" fillId="3" borderId="11" xfId="4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9" fillId="9" borderId="8" xfId="2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</cellXfs>
  <cellStyles count="6">
    <cellStyle name="Comma" xfId="5" builtinId="3"/>
    <cellStyle name="Hyperlink" xfId="4" builtinId="8"/>
    <cellStyle name="Normal" xfId="0" builtinId="0"/>
    <cellStyle name="Normal 2" xfId="2"/>
    <cellStyle name="Normal 3" xfId="1"/>
    <cellStyle name="Percent" xfId="3" builtinId="5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5" formatCode="[$-409]d\-mmm\-yy;@"/>
      <alignment horizontal="left" vertical="center" textRotation="0" wrapText="1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5" formatCode="[$-409]d\-mmm\-yy;@"/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5" formatCode="[$-409]d\-mmm\-yy;@"/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left" vertical="center" textRotation="0" wrapText="1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i val="0"/>
        <strike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Garamond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indent="0" relativeIndent="255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colors>
    <mruColors>
      <color rgb="FFF98073"/>
      <color rgb="FFFC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autoTitleDeleted val="1"/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  <a:sp3d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ar-YE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'Issue Tracker'!$D$20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B2-40B8-9736-10A8851895E5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  <a:sp3d/>
          </c:spPr>
          <c:dPt>
            <c:idx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8B2-40B8-9736-10A8851895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ar-YE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'Issue Tracker'!$D$19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8B2-40B8-9736-10A8851895E5}"/>
            </c:ext>
          </c:extLst>
        </c:ser>
        <c:gapWidth val="146"/>
        <c:gapDepth val="0"/>
        <c:shape val="box"/>
        <c:axId val="40297216"/>
        <c:axId val="40298752"/>
        <c:axId val="0"/>
      </c:bar3DChart>
      <c:catAx>
        <c:axId val="40297216"/>
        <c:scaling>
          <c:orientation val="minMax"/>
        </c:scaling>
        <c:delete val="1"/>
        <c:axPos val="l"/>
        <c:majorTickMark val="none"/>
        <c:tickLblPos val="nextTo"/>
        <c:crossAx val="40298752"/>
        <c:crosses val="autoZero"/>
        <c:auto val="1"/>
        <c:lblAlgn val="ctr"/>
        <c:lblOffset val="100"/>
      </c:catAx>
      <c:valAx>
        <c:axId val="40298752"/>
        <c:scaling>
          <c:orientation val="minMax"/>
        </c:scaling>
        <c:delete val="1"/>
        <c:axPos val="b"/>
        <c:numFmt formatCode="0%" sourceLinked="1"/>
        <c:majorTickMark val="none"/>
        <c:tickLblPos val="nextTo"/>
        <c:crossAx val="40297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autoTitleDeleted val="1"/>
    <c:plotArea>
      <c:layout>
        <c:manualLayout>
          <c:layoutTarget val="inner"/>
          <c:xMode val="edge"/>
          <c:yMode val="edge"/>
          <c:x val="1.4858841010401188E-2"/>
          <c:y val="5.4112554112554112E-2"/>
          <c:w val="0.97275879148093114"/>
          <c:h val="0.82499062617172902"/>
        </c:manualLayout>
      </c:layout>
      <c:areaChart>
        <c:grouping val="standard"/>
        <c:ser>
          <c:idx val="4"/>
          <c:order val="4"/>
          <c:tx>
            <c:v>Area Open</c:v>
          </c:tx>
          <c:spPr>
            <a:solidFill>
              <a:srgbClr val="F98073"/>
            </a:solidFill>
            <a:ln w="25400">
              <a:noFill/>
            </a:ln>
            <a:effectLst/>
          </c:spPr>
          <c:val>
            <c:numRef>
              <c:f>Options!$K$5:$K$341</c:f>
              <c:numCache>
                <c:formatCode>General</c:formatCode>
                <c:ptCount val="337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33</c:v>
                </c:pt>
                <c:pt idx="31">
                  <c:v>33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33</c:v>
                </c:pt>
                <c:pt idx="37">
                  <c:v>33</c:v>
                </c:pt>
                <c:pt idx="38">
                  <c:v>33</c:v>
                </c:pt>
                <c:pt idx="39">
                  <c:v>33</c:v>
                </c:pt>
                <c:pt idx="40">
                  <c:v>33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33</c:v>
                </c:pt>
                <c:pt idx="47">
                  <c:v>33</c:v>
                </c:pt>
                <c:pt idx="48">
                  <c:v>33</c:v>
                </c:pt>
                <c:pt idx="49">
                  <c:v>33</c:v>
                </c:pt>
                <c:pt idx="50">
                  <c:v>33</c:v>
                </c:pt>
                <c:pt idx="51">
                  <c:v>33</c:v>
                </c:pt>
                <c:pt idx="52">
                  <c:v>33</c:v>
                </c:pt>
                <c:pt idx="53">
                  <c:v>33</c:v>
                </c:pt>
                <c:pt idx="54">
                  <c:v>33</c:v>
                </c:pt>
                <c:pt idx="55">
                  <c:v>33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33</c:v>
                </c:pt>
                <c:pt idx="61">
                  <c:v>33</c:v>
                </c:pt>
                <c:pt idx="62">
                  <c:v>33</c:v>
                </c:pt>
                <c:pt idx="63">
                  <c:v>33</c:v>
                </c:pt>
                <c:pt idx="64">
                  <c:v>33</c:v>
                </c:pt>
                <c:pt idx="65">
                  <c:v>33</c:v>
                </c:pt>
                <c:pt idx="66">
                  <c:v>33</c:v>
                </c:pt>
                <c:pt idx="67">
                  <c:v>33</c:v>
                </c:pt>
                <c:pt idx="68">
                  <c:v>33</c:v>
                </c:pt>
                <c:pt idx="69">
                  <c:v>33</c:v>
                </c:pt>
                <c:pt idx="70">
                  <c:v>33</c:v>
                </c:pt>
                <c:pt idx="71">
                  <c:v>33</c:v>
                </c:pt>
                <c:pt idx="72">
                  <c:v>33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33</c:v>
                </c:pt>
                <c:pt idx="78">
                  <c:v>33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33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33</c:v>
                </c:pt>
                <c:pt idx="89">
                  <c:v>33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33</c:v>
                </c:pt>
                <c:pt idx="118">
                  <c:v>33</c:v>
                </c:pt>
                <c:pt idx="119">
                  <c:v>33</c:v>
                </c:pt>
                <c:pt idx="120">
                  <c:v>33</c:v>
                </c:pt>
                <c:pt idx="121">
                  <c:v>33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</c:v>
                </c:pt>
                <c:pt idx="126">
                  <c:v>33</c:v>
                </c:pt>
                <c:pt idx="127">
                  <c:v>33</c:v>
                </c:pt>
                <c:pt idx="128">
                  <c:v>33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33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33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33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33</c:v>
                </c:pt>
                <c:pt idx="155">
                  <c:v>33</c:v>
                </c:pt>
                <c:pt idx="156">
                  <c:v>33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33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33</c:v>
                </c:pt>
                <c:pt idx="191">
                  <c:v>33</c:v>
                </c:pt>
                <c:pt idx="192">
                  <c:v>33</c:v>
                </c:pt>
                <c:pt idx="193">
                  <c:v>33</c:v>
                </c:pt>
                <c:pt idx="194">
                  <c:v>33</c:v>
                </c:pt>
                <c:pt idx="195">
                  <c:v>33</c:v>
                </c:pt>
                <c:pt idx="196">
                  <c:v>33</c:v>
                </c:pt>
                <c:pt idx="197">
                  <c:v>33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33</c:v>
                </c:pt>
                <c:pt idx="210">
                  <c:v>33</c:v>
                </c:pt>
                <c:pt idx="211">
                  <c:v>33</c:v>
                </c:pt>
                <c:pt idx="212">
                  <c:v>33</c:v>
                </c:pt>
                <c:pt idx="213">
                  <c:v>33</c:v>
                </c:pt>
                <c:pt idx="214">
                  <c:v>33</c:v>
                </c:pt>
                <c:pt idx="215">
                  <c:v>33</c:v>
                </c:pt>
                <c:pt idx="216">
                  <c:v>33</c:v>
                </c:pt>
                <c:pt idx="217">
                  <c:v>33</c:v>
                </c:pt>
                <c:pt idx="218">
                  <c:v>33</c:v>
                </c:pt>
                <c:pt idx="219">
                  <c:v>33</c:v>
                </c:pt>
                <c:pt idx="220">
                  <c:v>33</c:v>
                </c:pt>
                <c:pt idx="221">
                  <c:v>33</c:v>
                </c:pt>
                <c:pt idx="222">
                  <c:v>33</c:v>
                </c:pt>
                <c:pt idx="223">
                  <c:v>33</c:v>
                </c:pt>
                <c:pt idx="224">
                  <c:v>33</c:v>
                </c:pt>
                <c:pt idx="225">
                  <c:v>33</c:v>
                </c:pt>
                <c:pt idx="226">
                  <c:v>33</c:v>
                </c:pt>
                <c:pt idx="227">
                  <c:v>33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33</c:v>
                </c:pt>
                <c:pt idx="232">
                  <c:v>33</c:v>
                </c:pt>
                <c:pt idx="233">
                  <c:v>33</c:v>
                </c:pt>
                <c:pt idx="234">
                  <c:v>33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33</c:v>
                </c:pt>
                <c:pt idx="239">
                  <c:v>33</c:v>
                </c:pt>
                <c:pt idx="240">
                  <c:v>33</c:v>
                </c:pt>
                <c:pt idx="241">
                  <c:v>33</c:v>
                </c:pt>
                <c:pt idx="242">
                  <c:v>33</c:v>
                </c:pt>
                <c:pt idx="243">
                  <c:v>33</c:v>
                </c:pt>
                <c:pt idx="244">
                  <c:v>33</c:v>
                </c:pt>
                <c:pt idx="245">
                  <c:v>33</c:v>
                </c:pt>
                <c:pt idx="246">
                  <c:v>33</c:v>
                </c:pt>
                <c:pt idx="247">
                  <c:v>33</c:v>
                </c:pt>
                <c:pt idx="248">
                  <c:v>33</c:v>
                </c:pt>
                <c:pt idx="249">
                  <c:v>33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33</c:v>
                </c:pt>
                <c:pt idx="274">
                  <c:v>33</c:v>
                </c:pt>
                <c:pt idx="275">
                  <c:v>33</c:v>
                </c:pt>
                <c:pt idx="276">
                  <c:v>33</c:v>
                </c:pt>
                <c:pt idx="277">
                  <c:v>33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33</c:v>
                </c:pt>
                <c:pt idx="303">
                  <c:v>33</c:v>
                </c:pt>
                <c:pt idx="304">
                  <c:v>33</c:v>
                </c:pt>
                <c:pt idx="305">
                  <c:v>33</c:v>
                </c:pt>
                <c:pt idx="306">
                  <c:v>33</c:v>
                </c:pt>
                <c:pt idx="307">
                  <c:v>33</c:v>
                </c:pt>
                <c:pt idx="308">
                  <c:v>33</c:v>
                </c:pt>
                <c:pt idx="309">
                  <c:v>33</c:v>
                </c:pt>
                <c:pt idx="310">
                  <c:v>33</c:v>
                </c:pt>
                <c:pt idx="311">
                  <c:v>33</c:v>
                </c:pt>
                <c:pt idx="312">
                  <c:v>33</c:v>
                </c:pt>
                <c:pt idx="313">
                  <c:v>33</c:v>
                </c:pt>
                <c:pt idx="314">
                  <c:v>33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33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33</c:v>
                </c:pt>
                <c:pt idx="326">
                  <c:v>33</c:v>
                </c:pt>
                <c:pt idx="327">
                  <c:v>33</c:v>
                </c:pt>
                <c:pt idx="328">
                  <c:v>33</c:v>
                </c:pt>
                <c:pt idx="329">
                  <c:v>33</c:v>
                </c:pt>
                <c:pt idx="330">
                  <c:v>33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158-4BA3-92E0-DA41BFC3B74B}"/>
            </c:ext>
          </c:extLst>
        </c:ser>
        <c:ser>
          <c:idx val="5"/>
          <c:order val="5"/>
          <c:tx>
            <c:v>Area Close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val>
            <c:numRef>
              <c:f>Options!$M$5:$M$341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58-4BA3-92E0-DA41BFC3B74B}"/>
            </c:ext>
          </c:extLst>
        </c:ser>
        <c:axId val="89890816"/>
        <c:axId val="89892352"/>
      </c:areaChart>
      <c:barChart>
        <c:barDir val="col"/>
        <c:grouping val="clustered"/>
        <c:ser>
          <c:idx val="2"/>
          <c:order val="2"/>
          <c:tx>
            <c:v>Create Label</c:v>
          </c:tx>
          <c:spPr>
            <a:noFill/>
            <a:ln w="0">
              <a:solidFill>
                <a:schemeClr val="bg1">
                  <a:alpha val="0"/>
                </a:schemeClr>
              </a:solidFill>
            </a:ln>
            <a:effectLst/>
          </c:spPr>
          <c:dLbls>
            <c:numFmt formatCode="0;\-0;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Garamond" panose="02020404030301010803" pitchFamily="18" charset="0"/>
                    <a:ea typeface="Segoe UI" panose="020B0502040204020203" pitchFamily="34" charset="0"/>
                    <a:cs typeface="Segoe UI" panose="020B0502040204020203" pitchFamily="34" charset="0"/>
                  </a:defRPr>
                </a:pPr>
                <a:endParaRPr lang="ar-YE"/>
              </a:p>
            </c:txPr>
            <c:dLblPos val="outEnd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Options!$L$5:$L$341</c:f>
              <c:numCache>
                <c:formatCode>General</c:formatCode>
                <c:ptCount val="337"/>
                <c:pt idx="0">
                  <c:v>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58-4BA3-92E0-DA41BFC3B74B}"/>
            </c:ext>
          </c:extLst>
        </c:ser>
        <c:ser>
          <c:idx val="3"/>
          <c:order val="3"/>
          <c:tx>
            <c:v>Close Label</c:v>
          </c:tx>
          <c:spPr>
            <a:noFill/>
            <a:ln>
              <a:noFill/>
            </a:ln>
            <a:effectLst/>
          </c:spPr>
          <c:dLbls>
            <c:numFmt formatCode="0;\-0;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Garamond" panose="02020404030301010803" pitchFamily="18" charset="0"/>
                    <a:ea typeface="Segoe UI" panose="020B0502040204020203" pitchFamily="34" charset="0"/>
                    <a:cs typeface="Segoe UI" panose="020B0502040204020203" pitchFamily="34" charset="0"/>
                  </a:defRPr>
                </a:pPr>
                <a:endParaRPr lang="ar-YE"/>
              </a:p>
            </c:txPr>
            <c:dLblPos val="outEnd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Options!$N$5:$N$341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158-4BA3-92E0-DA41BFC3B74B}"/>
            </c:ext>
          </c:extLst>
        </c:ser>
        <c:gapWidth val="500"/>
        <c:overlap val="98"/>
        <c:axId val="89890816"/>
        <c:axId val="89892352"/>
      </c:barChart>
      <c:lineChart>
        <c:grouping val="standard"/>
        <c:ser>
          <c:idx val="0"/>
          <c:order val="0"/>
          <c:tx>
            <c:v>Created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Options!$H$5:$H$341</c:f>
              <c:strCache>
                <c:ptCount val="153"/>
                <c:pt idx="0">
                  <c:v>1-Aug-17</c:v>
                </c:pt>
                <c:pt idx="1">
                  <c:v>2-Aug-17</c:v>
                </c:pt>
                <c:pt idx="2">
                  <c:v>3-Aug-17</c:v>
                </c:pt>
                <c:pt idx="3">
                  <c:v>4-Aug-17</c:v>
                </c:pt>
                <c:pt idx="4">
                  <c:v>5-Aug-17</c:v>
                </c:pt>
                <c:pt idx="5">
                  <c:v>6-Aug-17</c:v>
                </c:pt>
                <c:pt idx="6">
                  <c:v>7-Aug-17</c:v>
                </c:pt>
                <c:pt idx="7">
                  <c:v>8-Aug-17</c:v>
                </c:pt>
                <c:pt idx="8">
                  <c:v>9-Aug-17</c:v>
                </c:pt>
                <c:pt idx="9">
                  <c:v>10-Aug-17</c:v>
                </c:pt>
                <c:pt idx="10">
                  <c:v>11-Aug-17</c:v>
                </c:pt>
                <c:pt idx="11">
                  <c:v>12-Aug-17</c:v>
                </c:pt>
                <c:pt idx="12">
                  <c:v>13-Aug-17</c:v>
                </c:pt>
                <c:pt idx="13">
                  <c:v>14-Aug-17</c:v>
                </c:pt>
                <c:pt idx="14">
                  <c:v>15-Aug-17</c:v>
                </c:pt>
                <c:pt idx="15">
                  <c:v>16-Aug-17</c:v>
                </c:pt>
                <c:pt idx="16">
                  <c:v>17-Aug-17</c:v>
                </c:pt>
                <c:pt idx="17">
                  <c:v>18-Aug-17</c:v>
                </c:pt>
                <c:pt idx="18">
                  <c:v>19-Aug-17</c:v>
                </c:pt>
                <c:pt idx="19">
                  <c:v>20-Aug-17</c:v>
                </c:pt>
                <c:pt idx="20">
                  <c:v>21-Aug-17</c:v>
                </c:pt>
                <c:pt idx="21">
                  <c:v>22-Aug-17</c:v>
                </c:pt>
                <c:pt idx="22">
                  <c:v>23-Aug-17</c:v>
                </c:pt>
                <c:pt idx="23">
                  <c:v>24-Aug-17</c:v>
                </c:pt>
                <c:pt idx="24">
                  <c:v>25-Aug-17</c:v>
                </c:pt>
                <c:pt idx="25">
                  <c:v>26-Aug-17</c:v>
                </c:pt>
                <c:pt idx="26">
                  <c:v>27-Aug-17</c:v>
                </c:pt>
                <c:pt idx="27">
                  <c:v>28-Aug-17</c:v>
                </c:pt>
                <c:pt idx="28">
                  <c:v>29-Aug-17</c:v>
                </c:pt>
                <c:pt idx="29">
                  <c:v>30-Aug-17</c:v>
                </c:pt>
                <c:pt idx="30">
                  <c:v>31-Aug-17</c:v>
                </c:pt>
                <c:pt idx="31">
                  <c:v>1-Sep-17</c:v>
                </c:pt>
                <c:pt idx="32">
                  <c:v>2-Sep-17</c:v>
                </c:pt>
                <c:pt idx="33">
                  <c:v>3-Sep-17</c:v>
                </c:pt>
                <c:pt idx="34">
                  <c:v>4-Sep-17</c:v>
                </c:pt>
                <c:pt idx="35">
                  <c:v>5-Sep-17</c:v>
                </c:pt>
                <c:pt idx="36">
                  <c:v>6-Sep-17</c:v>
                </c:pt>
                <c:pt idx="37">
                  <c:v>7-Sep-17</c:v>
                </c:pt>
                <c:pt idx="38">
                  <c:v>8-Sep-17</c:v>
                </c:pt>
                <c:pt idx="39">
                  <c:v>9-Sep-17</c:v>
                </c:pt>
                <c:pt idx="40">
                  <c:v>10-Sep-17</c:v>
                </c:pt>
                <c:pt idx="41">
                  <c:v>11-Sep-17</c:v>
                </c:pt>
                <c:pt idx="42">
                  <c:v>12-Sep-17</c:v>
                </c:pt>
                <c:pt idx="43">
                  <c:v>13-Sep-17</c:v>
                </c:pt>
                <c:pt idx="44">
                  <c:v>14-Sep-17</c:v>
                </c:pt>
                <c:pt idx="45">
                  <c:v>15-Sep-17</c:v>
                </c:pt>
                <c:pt idx="46">
                  <c:v>16-Sep-17</c:v>
                </c:pt>
                <c:pt idx="47">
                  <c:v>17-Sep-17</c:v>
                </c:pt>
                <c:pt idx="48">
                  <c:v>18-Sep-17</c:v>
                </c:pt>
                <c:pt idx="49">
                  <c:v>19-Sep-17</c:v>
                </c:pt>
                <c:pt idx="50">
                  <c:v>20-Sep-17</c:v>
                </c:pt>
                <c:pt idx="51">
                  <c:v>21-Sep-17</c:v>
                </c:pt>
                <c:pt idx="52">
                  <c:v>22-Sep-17</c:v>
                </c:pt>
                <c:pt idx="53">
                  <c:v>23-Sep-17</c:v>
                </c:pt>
                <c:pt idx="54">
                  <c:v>24-Sep-17</c:v>
                </c:pt>
                <c:pt idx="55">
                  <c:v>25-Sep-17</c:v>
                </c:pt>
                <c:pt idx="56">
                  <c:v>26-Sep-17</c:v>
                </c:pt>
                <c:pt idx="57">
                  <c:v>27-Sep-17</c:v>
                </c:pt>
                <c:pt idx="58">
                  <c:v>28-Sep-17</c:v>
                </c:pt>
                <c:pt idx="59">
                  <c:v>29-Sep-17</c:v>
                </c:pt>
                <c:pt idx="60">
                  <c:v>30-Sep-17</c:v>
                </c:pt>
                <c:pt idx="61">
                  <c:v>1-Oct-17</c:v>
                </c:pt>
                <c:pt idx="62">
                  <c:v>2-Oct-17</c:v>
                </c:pt>
                <c:pt idx="63">
                  <c:v>3-Oct-17</c:v>
                </c:pt>
                <c:pt idx="64">
                  <c:v>4-Oct-17</c:v>
                </c:pt>
                <c:pt idx="65">
                  <c:v>5-Oct-17</c:v>
                </c:pt>
                <c:pt idx="66">
                  <c:v>6-Oct-17</c:v>
                </c:pt>
                <c:pt idx="67">
                  <c:v>7-Oct-17</c:v>
                </c:pt>
                <c:pt idx="68">
                  <c:v>8-Oct-17</c:v>
                </c:pt>
                <c:pt idx="69">
                  <c:v>9-Oct-17</c:v>
                </c:pt>
                <c:pt idx="70">
                  <c:v>10-Oct-17</c:v>
                </c:pt>
                <c:pt idx="71">
                  <c:v>11-Oct-17</c:v>
                </c:pt>
                <c:pt idx="72">
                  <c:v>12-Oct-17</c:v>
                </c:pt>
                <c:pt idx="73">
                  <c:v>13-Oct-17</c:v>
                </c:pt>
                <c:pt idx="74">
                  <c:v>14-Oct-17</c:v>
                </c:pt>
                <c:pt idx="75">
                  <c:v>15-Oct-17</c:v>
                </c:pt>
                <c:pt idx="76">
                  <c:v>16-Oct-17</c:v>
                </c:pt>
                <c:pt idx="77">
                  <c:v>17-Oct-17</c:v>
                </c:pt>
                <c:pt idx="78">
                  <c:v>18-Oct-17</c:v>
                </c:pt>
                <c:pt idx="79">
                  <c:v>19-Oct-17</c:v>
                </c:pt>
                <c:pt idx="80">
                  <c:v>20-Oct-17</c:v>
                </c:pt>
                <c:pt idx="81">
                  <c:v>21-Oct-17</c:v>
                </c:pt>
                <c:pt idx="82">
                  <c:v>22-Oct-17</c:v>
                </c:pt>
                <c:pt idx="83">
                  <c:v>23-Oct-17</c:v>
                </c:pt>
                <c:pt idx="84">
                  <c:v>24-Oct-17</c:v>
                </c:pt>
                <c:pt idx="85">
                  <c:v>25-Oct-17</c:v>
                </c:pt>
                <c:pt idx="86">
                  <c:v>26-Oct-17</c:v>
                </c:pt>
                <c:pt idx="87">
                  <c:v>27-Oct-17</c:v>
                </c:pt>
                <c:pt idx="88">
                  <c:v>28-Oct-17</c:v>
                </c:pt>
                <c:pt idx="89">
                  <c:v>29-Oct-17</c:v>
                </c:pt>
                <c:pt idx="90">
                  <c:v>30-Oct-17</c:v>
                </c:pt>
                <c:pt idx="91">
                  <c:v>31-Oct-17</c:v>
                </c:pt>
                <c:pt idx="92">
                  <c:v>1-Nov-17</c:v>
                </c:pt>
                <c:pt idx="93">
                  <c:v>2-Nov-17</c:v>
                </c:pt>
                <c:pt idx="94">
                  <c:v>3-Nov-17</c:v>
                </c:pt>
                <c:pt idx="95">
                  <c:v>4-Nov-17</c:v>
                </c:pt>
                <c:pt idx="96">
                  <c:v>5-Nov-17</c:v>
                </c:pt>
                <c:pt idx="97">
                  <c:v>6-Nov-17</c:v>
                </c:pt>
                <c:pt idx="98">
                  <c:v>7-Nov-17</c:v>
                </c:pt>
                <c:pt idx="99">
                  <c:v>8-Nov-17</c:v>
                </c:pt>
                <c:pt idx="100">
                  <c:v>9-Nov-17</c:v>
                </c:pt>
                <c:pt idx="101">
                  <c:v>10-Nov-17</c:v>
                </c:pt>
                <c:pt idx="102">
                  <c:v>11-Nov-17</c:v>
                </c:pt>
                <c:pt idx="103">
                  <c:v>12-Nov-17</c:v>
                </c:pt>
                <c:pt idx="104">
                  <c:v>13-Nov-17</c:v>
                </c:pt>
                <c:pt idx="105">
                  <c:v>14-Nov-17</c:v>
                </c:pt>
                <c:pt idx="106">
                  <c:v>15-Nov-17</c:v>
                </c:pt>
                <c:pt idx="107">
                  <c:v>16-Nov-17</c:v>
                </c:pt>
                <c:pt idx="108">
                  <c:v>17-Nov-17</c:v>
                </c:pt>
                <c:pt idx="109">
                  <c:v>18-Nov-17</c:v>
                </c:pt>
                <c:pt idx="110">
                  <c:v>19-Nov-17</c:v>
                </c:pt>
                <c:pt idx="111">
                  <c:v>20-Nov-17</c:v>
                </c:pt>
                <c:pt idx="112">
                  <c:v>21-Nov-17</c:v>
                </c:pt>
                <c:pt idx="113">
                  <c:v>22-Nov-17</c:v>
                </c:pt>
                <c:pt idx="114">
                  <c:v>23-Nov-17</c:v>
                </c:pt>
                <c:pt idx="115">
                  <c:v>24-Nov-17</c:v>
                </c:pt>
                <c:pt idx="116">
                  <c:v>25-Nov-17</c:v>
                </c:pt>
                <c:pt idx="117">
                  <c:v>26-Nov-17</c:v>
                </c:pt>
                <c:pt idx="118">
                  <c:v>27-Nov-17</c:v>
                </c:pt>
                <c:pt idx="119">
                  <c:v>28-Nov-17</c:v>
                </c:pt>
                <c:pt idx="120">
                  <c:v>29-Nov-17</c:v>
                </c:pt>
                <c:pt idx="121">
                  <c:v>30-Nov-17</c:v>
                </c:pt>
                <c:pt idx="122">
                  <c:v>1-Dec-17</c:v>
                </c:pt>
                <c:pt idx="123">
                  <c:v>2-Dec-17</c:v>
                </c:pt>
                <c:pt idx="124">
                  <c:v>3-Dec-17</c:v>
                </c:pt>
                <c:pt idx="125">
                  <c:v>4-Dec-17</c:v>
                </c:pt>
                <c:pt idx="126">
                  <c:v>5-Dec-17</c:v>
                </c:pt>
                <c:pt idx="127">
                  <c:v>6-Dec-17</c:v>
                </c:pt>
                <c:pt idx="128">
                  <c:v>7-Dec-17</c:v>
                </c:pt>
                <c:pt idx="129">
                  <c:v>8-Dec-17</c:v>
                </c:pt>
                <c:pt idx="130">
                  <c:v>9-Dec-17</c:v>
                </c:pt>
                <c:pt idx="131">
                  <c:v>10-Dec-17</c:v>
                </c:pt>
                <c:pt idx="132">
                  <c:v>11-Dec-17</c:v>
                </c:pt>
                <c:pt idx="133">
                  <c:v>12-Dec-17</c:v>
                </c:pt>
                <c:pt idx="134">
                  <c:v>13-Dec-17</c:v>
                </c:pt>
                <c:pt idx="135">
                  <c:v>14-Dec-17</c:v>
                </c:pt>
                <c:pt idx="136">
                  <c:v>15-Dec-17</c:v>
                </c:pt>
                <c:pt idx="137">
                  <c:v>16-Dec-17</c:v>
                </c:pt>
                <c:pt idx="138">
                  <c:v>17-Dec-17</c:v>
                </c:pt>
                <c:pt idx="139">
                  <c:v>18-Dec-17</c:v>
                </c:pt>
                <c:pt idx="140">
                  <c:v>19-Dec-17</c:v>
                </c:pt>
                <c:pt idx="141">
                  <c:v>20-Dec-17</c:v>
                </c:pt>
                <c:pt idx="142">
                  <c:v>21-Dec-17</c:v>
                </c:pt>
                <c:pt idx="143">
                  <c:v>22-Dec-17</c:v>
                </c:pt>
                <c:pt idx="144">
                  <c:v>23-Dec-17</c:v>
                </c:pt>
                <c:pt idx="145">
                  <c:v>24-Dec-17</c:v>
                </c:pt>
                <c:pt idx="146">
                  <c:v>25-Dec-17</c:v>
                </c:pt>
                <c:pt idx="147">
                  <c:v>26-Dec-17</c:v>
                </c:pt>
                <c:pt idx="148">
                  <c:v>27-Dec-17</c:v>
                </c:pt>
                <c:pt idx="149">
                  <c:v>28-Dec-17</c:v>
                </c:pt>
                <c:pt idx="150">
                  <c:v>29-Dec-17</c:v>
                </c:pt>
                <c:pt idx="151">
                  <c:v>30-Dec-17</c:v>
                </c:pt>
                <c:pt idx="152">
                  <c:v>31-Dec-17</c:v>
                </c:pt>
              </c:strCache>
            </c:strRef>
          </c:cat>
          <c:val>
            <c:numRef>
              <c:f>Options!$K$5:$K$341</c:f>
              <c:numCache>
                <c:formatCode>General</c:formatCode>
                <c:ptCount val="337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33</c:v>
                </c:pt>
                <c:pt idx="31">
                  <c:v>33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33</c:v>
                </c:pt>
                <c:pt idx="37">
                  <c:v>33</c:v>
                </c:pt>
                <c:pt idx="38">
                  <c:v>33</c:v>
                </c:pt>
                <c:pt idx="39">
                  <c:v>33</c:v>
                </c:pt>
                <c:pt idx="40">
                  <c:v>33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33</c:v>
                </c:pt>
                <c:pt idx="47">
                  <c:v>33</c:v>
                </c:pt>
                <c:pt idx="48">
                  <c:v>33</c:v>
                </c:pt>
                <c:pt idx="49">
                  <c:v>33</c:v>
                </c:pt>
                <c:pt idx="50">
                  <c:v>33</c:v>
                </c:pt>
                <c:pt idx="51">
                  <c:v>33</c:v>
                </c:pt>
                <c:pt idx="52">
                  <c:v>33</c:v>
                </c:pt>
                <c:pt idx="53">
                  <c:v>33</c:v>
                </c:pt>
                <c:pt idx="54">
                  <c:v>33</c:v>
                </c:pt>
                <c:pt idx="55">
                  <c:v>33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33</c:v>
                </c:pt>
                <c:pt idx="61">
                  <c:v>33</c:v>
                </c:pt>
                <c:pt idx="62">
                  <c:v>33</c:v>
                </c:pt>
                <c:pt idx="63">
                  <c:v>33</c:v>
                </c:pt>
                <c:pt idx="64">
                  <c:v>33</c:v>
                </c:pt>
                <c:pt idx="65">
                  <c:v>33</c:v>
                </c:pt>
                <c:pt idx="66">
                  <c:v>33</c:v>
                </c:pt>
                <c:pt idx="67">
                  <c:v>33</c:v>
                </c:pt>
                <c:pt idx="68">
                  <c:v>33</c:v>
                </c:pt>
                <c:pt idx="69">
                  <c:v>33</c:v>
                </c:pt>
                <c:pt idx="70">
                  <c:v>33</c:v>
                </c:pt>
                <c:pt idx="71">
                  <c:v>33</c:v>
                </c:pt>
                <c:pt idx="72">
                  <c:v>33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33</c:v>
                </c:pt>
                <c:pt idx="78">
                  <c:v>33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33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33</c:v>
                </c:pt>
                <c:pt idx="89">
                  <c:v>33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33</c:v>
                </c:pt>
                <c:pt idx="118">
                  <c:v>33</c:v>
                </c:pt>
                <c:pt idx="119">
                  <c:v>33</c:v>
                </c:pt>
                <c:pt idx="120">
                  <c:v>33</c:v>
                </c:pt>
                <c:pt idx="121">
                  <c:v>33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</c:v>
                </c:pt>
                <c:pt idx="126">
                  <c:v>33</c:v>
                </c:pt>
                <c:pt idx="127">
                  <c:v>33</c:v>
                </c:pt>
                <c:pt idx="128">
                  <c:v>33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33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33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33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33</c:v>
                </c:pt>
                <c:pt idx="155">
                  <c:v>33</c:v>
                </c:pt>
                <c:pt idx="156">
                  <c:v>33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33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33</c:v>
                </c:pt>
                <c:pt idx="191">
                  <c:v>33</c:v>
                </c:pt>
                <c:pt idx="192">
                  <c:v>33</c:v>
                </c:pt>
                <c:pt idx="193">
                  <c:v>33</c:v>
                </c:pt>
                <c:pt idx="194">
                  <c:v>33</c:v>
                </c:pt>
                <c:pt idx="195">
                  <c:v>33</c:v>
                </c:pt>
                <c:pt idx="196">
                  <c:v>33</c:v>
                </c:pt>
                <c:pt idx="197">
                  <c:v>33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33</c:v>
                </c:pt>
                <c:pt idx="210">
                  <c:v>33</c:v>
                </c:pt>
                <c:pt idx="211">
                  <c:v>33</c:v>
                </c:pt>
                <c:pt idx="212">
                  <c:v>33</c:v>
                </c:pt>
                <c:pt idx="213">
                  <c:v>33</c:v>
                </c:pt>
                <c:pt idx="214">
                  <c:v>33</c:v>
                </c:pt>
                <c:pt idx="215">
                  <c:v>33</c:v>
                </c:pt>
                <c:pt idx="216">
                  <c:v>33</c:v>
                </c:pt>
                <c:pt idx="217">
                  <c:v>33</c:v>
                </c:pt>
                <c:pt idx="218">
                  <c:v>33</c:v>
                </c:pt>
                <c:pt idx="219">
                  <c:v>33</c:v>
                </c:pt>
                <c:pt idx="220">
                  <c:v>33</c:v>
                </c:pt>
                <c:pt idx="221">
                  <c:v>33</c:v>
                </c:pt>
                <c:pt idx="222">
                  <c:v>33</c:v>
                </c:pt>
                <c:pt idx="223">
                  <c:v>33</c:v>
                </c:pt>
                <c:pt idx="224">
                  <c:v>33</c:v>
                </c:pt>
                <c:pt idx="225">
                  <c:v>33</c:v>
                </c:pt>
                <c:pt idx="226">
                  <c:v>33</c:v>
                </c:pt>
                <c:pt idx="227">
                  <c:v>33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33</c:v>
                </c:pt>
                <c:pt idx="232">
                  <c:v>33</c:v>
                </c:pt>
                <c:pt idx="233">
                  <c:v>33</c:v>
                </c:pt>
                <c:pt idx="234">
                  <c:v>33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33</c:v>
                </c:pt>
                <c:pt idx="239">
                  <c:v>33</c:v>
                </c:pt>
                <c:pt idx="240">
                  <c:v>33</c:v>
                </c:pt>
                <c:pt idx="241">
                  <c:v>33</c:v>
                </c:pt>
                <c:pt idx="242">
                  <c:v>33</c:v>
                </c:pt>
                <c:pt idx="243">
                  <c:v>33</c:v>
                </c:pt>
                <c:pt idx="244">
                  <c:v>33</c:v>
                </c:pt>
                <c:pt idx="245">
                  <c:v>33</c:v>
                </c:pt>
                <c:pt idx="246">
                  <c:v>33</c:v>
                </c:pt>
                <c:pt idx="247">
                  <c:v>33</c:v>
                </c:pt>
                <c:pt idx="248">
                  <c:v>33</c:v>
                </c:pt>
                <c:pt idx="249">
                  <c:v>33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33</c:v>
                </c:pt>
                <c:pt idx="274">
                  <c:v>33</c:v>
                </c:pt>
                <c:pt idx="275">
                  <c:v>33</c:v>
                </c:pt>
                <c:pt idx="276">
                  <c:v>33</c:v>
                </c:pt>
                <c:pt idx="277">
                  <c:v>33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33</c:v>
                </c:pt>
                <c:pt idx="303">
                  <c:v>33</c:v>
                </c:pt>
                <c:pt idx="304">
                  <c:v>33</c:v>
                </c:pt>
                <c:pt idx="305">
                  <c:v>33</c:v>
                </c:pt>
                <c:pt idx="306">
                  <c:v>33</c:v>
                </c:pt>
                <c:pt idx="307">
                  <c:v>33</c:v>
                </c:pt>
                <c:pt idx="308">
                  <c:v>33</c:v>
                </c:pt>
                <c:pt idx="309">
                  <c:v>33</c:v>
                </c:pt>
                <c:pt idx="310">
                  <c:v>33</c:v>
                </c:pt>
                <c:pt idx="311">
                  <c:v>33</c:v>
                </c:pt>
                <c:pt idx="312">
                  <c:v>33</c:v>
                </c:pt>
                <c:pt idx="313">
                  <c:v>33</c:v>
                </c:pt>
                <c:pt idx="314">
                  <c:v>33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33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33</c:v>
                </c:pt>
                <c:pt idx="326">
                  <c:v>33</c:v>
                </c:pt>
                <c:pt idx="327">
                  <c:v>33</c:v>
                </c:pt>
                <c:pt idx="328">
                  <c:v>33</c:v>
                </c:pt>
                <c:pt idx="329">
                  <c:v>33</c:v>
                </c:pt>
                <c:pt idx="330">
                  <c:v>33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158-4BA3-92E0-DA41BFC3B74B}"/>
            </c:ext>
          </c:extLst>
        </c:ser>
        <c:ser>
          <c:idx val="1"/>
          <c:order val="1"/>
          <c:tx>
            <c:v>Closed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Options!$M$5:$M$341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158-4BA3-92E0-DA41BFC3B74B}"/>
            </c:ext>
          </c:extLst>
        </c:ser>
        <c:marker val="1"/>
        <c:axId val="89890816"/>
        <c:axId val="89892352"/>
      </c:lineChart>
      <c:dateAx>
        <c:axId val="89890816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d\-mmm\-yy;@" sourceLinked="1"/>
        <c:maj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89892352"/>
        <c:crosses val="autoZero"/>
        <c:lblOffset val="100"/>
        <c:baseTimeUnit val="days"/>
        <c:majorUnit val="7"/>
        <c:majorTimeUnit val="days"/>
      </c:dateAx>
      <c:valAx>
        <c:axId val="89892352"/>
        <c:scaling>
          <c:orientation val="minMax"/>
        </c:scaling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YE"/>
          </a:p>
        </c:txPr>
        <c:crossAx val="8989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Overall Risk Rating</a:t>
            </a:r>
          </a:p>
        </c:rich>
      </c:tx>
      <c:layout>
        <c:manualLayout>
          <c:xMode val="edge"/>
          <c:yMode val="edge"/>
          <c:x val="0.33172235644524545"/>
          <c:y val="8.1497122823579446E-2"/>
        </c:manualLayout>
      </c:layout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0.21245166229221349"/>
          <c:y val="0.21844905750417581"/>
          <c:w val="0.57075240594925636"/>
          <c:h val="0.77829873538534988"/>
        </c:manualLayout>
      </c:layout>
      <c:doughnut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Overall Risk Rating</c:v>
                </c:pt>
              </c:strCache>
            </c:strRef>
          </c:tx>
          <c:spPr>
            <a:ln>
              <a:noFill/>
            </a:ln>
          </c:spPr>
          <c:dPt>
            <c:idx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028-4C2D-B627-C63CCDAAC8B1}"/>
              </c:ext>
            </c:extLst>
          </c:dPt>
          <c:dPt>
            <c:idx val="1"/>
            <c:spPr>
              <a:solidFill>
                <a:srgbClr val="FFC00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028-4C2D-B627-C63CCDAAC8B1}"/>
              </c:ext>
            </c:extLst>
          </c:dPt>
          <c:dPt>
            <c:idx val="2"/>
            <c:spPr>
              <a:solidFill>
                <a:srgbClr val="C0000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028-4C2D-B627-C63CCDAAC8B1}"/>
              </c:ext>
            </c:extLst>
          </c:dPt>
          <c:dPt>
            <c:idx val="3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028-4C2D-B627-C63CCDAAC8B1}"/>
              </c:ext>
            </c:extLst>
          </c:dPt>
          <c:val>
            <c:numRef>
              <c:f>Sheet1!$B$3:$B$6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F028-4C2D-B627-C63CCDAAC8B1}"/>
            </c:ext>
          </c:extLst>
        </c:ser>
        <c:firstSliceAng val="270"/>
        <c:holeSize val="50"/>
      </c:doughnutChart>
      <c:pieChart>
        <c:ser>
          <c:idx val="1"/>
          <c:order val="1"/>
          <c:tx>
            <c:strRef>
              <c:f>Sheet1!$D$2</c:f>
              <c:strCache>
                <c:ptCount val="1"/>
                <c:pt idx="0">
                  <c:v>Pointer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dPt>
            <c:idx val="0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028-4C2D-B627-C63CCDAAC8B1}"/>
              </c:ext>
            </c:extLst>
          </c:dPt>
          <c:dPt>
            <c:idx val="1"/>
            <c:spPr>
              <a:solidFill>
                <a:schemeClr val="tx1">
                  <a:lumMod val="85000"/>
                  <a:lumOff val="15000"/>
                </a:schemeClr>
              </a:solidFill>
              <a:ln w="190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028-4C2D-B627-C63CCDAAC8B1}"/>
              </c:ext>
            </c:extLst>
          </c:dPt>
          <c:dPt>
            <c:idx val="2"/>
            <c:spPr>
              <a:noFill/>
              <a:ln w="19050">
                <a:noFill/>
              </a:ln>
              <a:effectLst>
                <a:glow rad="1257300">
                  <a:schemeClr val="accent1">
                    <a:alpha val="53000"/>
                  </a:schemeClr>
                </a:glow>
                <a:softEdge rad="12700"/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028-4C2D-B627-C63CCDAAC8B1}"/>
              </c:ext>
            </c:extLst>
          </c:dPt>
          <c:dLbls>
            <c:dLbl>
              <c:idx val="1"/>
              <c:layout>
                <c:manualLayout>
                  <c:x val="8.7124697291567771E-3"/>
                  <c:y val="1.6385411646667198E-2"/>
                </c:manualLayout>
              </c:layout>
              <c:tx>
                <c:strRef>
                  <c:f>Sheet1!$E$10</c:f>
                  <c:strCache>
                    <c:ptCount val="1"/>
                    <c:pt idx="0">
                      <c:v> 100 </c:v>
                    </c:pt>
                  </c:strCache>
                </c:strRef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lang="en-US"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YE"/>
                </a:p>
              </c:txPr>
              <c:showPercent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8.5966934208969781E-2"/>
                      <c:h val="0.1035615434188359"/>
                    </c:manualLayout>
                  </c15:layout>
                  <c15:dlblFieldTable>
                    <c15:dlblFTEntry>
                      <c15:txfldGUID>{865F9102-682F-4F12-8D23-CB7689AE499D}</c15:txfldGUID>
                      <c15:f>Sheet1!$E$10</c15:f>
                      <c15:dlblFieldTableCache>
                        <c:ptCount val="1"/>
                        <c:pt idx="0">
                          <c:v> 100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F028-4C2D-B627-C63CCDAAC8B1}"/>
                </c:ext>
              </c:extLst>
            </c:dLbl>
            <c:delete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Sheet1!$E$3:$E$5</c:f>
              <c:numCache>
                <c:formatCode>General</c:formatCode>
                <c:ptCount val="3"/>
                <c:pt idx="0">
                  <c:v>100</c:v>
                </c:pt>
                <c:pt idx="1">
                  <c:v>0.5</c:v>
                </c:pt>
                <c:pt idx="2">
                  <c:v>99.5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F028-4C2D-B627-C63CCDAAC8B1}"/>
            </c:ext>
          </c:extLst>
        </c:ser>
        <c:firstSliceAng val="269"/>
      </c:pieChart>
      <c:spPr>
        <a:noFill/>
        <a:ln>
          <a:noFill/>
        </a:ln>
        <a:effectLst/>
      </c:spPr>
    </c:plotArea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Overall Risk Rating - Purchasing Department</a:t>
            </a:r>
          </a:p>
        </c:rich>
      </c:tx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0.21245166229221349"/>
          <c:y val="0.21844905750417581"/>
          <c:w val="0.57075240594925636"/>
          <c:h val="0.77829873538534988"/>
        </c:manualLayout>
      </c:layout>
      <c:doughnut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Overall Risk Rating</c:v>
                </c:pt>
              </c:strCache>
            </c:strRef>
          </c:tx>
          <c:spPr>
            <a:ln>
              <a:noFill/>
            </a:ln>
          </c:spPr>
          <c:dPt>
            <c:idx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F8-41B4-B0E8-114D065DD80A}"/>
              </c:ext>
            </c:extLst>
          </c:dPt>
          <c:dPt>
            <c:idx val="1"/>
            <c:spPr>
              <a:solidFill>
                <a:srgbClr val="FFC00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F8-41B4-B0E8-114D065DD80A}"/>
              </c:ext>
            </c:extLst>
          </c:dPt>
          <c:dPt>
            <c:idx val="2"/>
            <c:spPr>
              <a:solidFill>
                <a:srgbClr val="C00000"/>
              </a:solidFill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F8-41B4-B0E8-114D065DD80A}"/>
              </c:ext>
            </c:extLst>
          </c:dPt>
          <c:dPt>
            <c:idx val="3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7F8-41B4-B0E8-114D065DD80A}"/>
              </c:ext>
            </c:extLst>
          </c:dPt>
          <c:val>
            <c:numRef>
              <c:f>Sheet1!$B$3:$B$6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77F8-41B4-B0E8-114D065DD80A}"/>
            </c:ext>
          </c:extLst>
        </c:ser>
        <c:firstSliceAng val="270"/>
        <c:holeSize val="50"/>
      </c:doughnutChart>
      <c:pieChart>
        <c:ser>
          <c:idx val="1"/>
          <c:order val="1"/>
          <c:tx>
            <c:strRef>
              <c:f>Sheet1!$D$2</c:f>
              <c:strCache>
                <c:ptCount val="1"/>
                <c:pt idx="0">
                  <c:v>Pointer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dPt>
            <c:idx val="0"/>
            <c:spPr>
              <a:noFill/>
              <a:ln w="19050"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77F8-41B4-B0E8-114D065DD80A}"/>
              </c:ext>
            </c:extLst>
          </c:dPt>
          <c:dPt>
            <c:idx val="1"/>
            <c:spPr>
              <a:solidFill>
                <a:schemeClr val="tx1">
                  <a:lumMod val="85000"/>
                  <a:lumOff val="15000"/>
                </a:schemeClr>
              </a:solidFill>
              <a:ln w="190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77F8-41B4-B0E8-114D065DD80A}"/>
              </c:ext>
            </c:extLst>
          </c:dPt>
          <c:dPt>
            <c:idx val="2"/>
            <c:spPr>
              <a:noFill/>
              <a:ln w="19050">
                <a:noFill/>
              </a:ln>
              <a:effectLst>
                <a:glow rad="1257300">
                  <a:schemeClr val="accent1">
                    <a:alpha val="53000"/>
                  </a:schemeClr>
                </a:glow>
                <a:softEdge rad="12700"/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77F8-41B4-B0E8-114D065DD80A}"/>
              </c:ext>
            </c:extLst>
          </c:dPt>
          <c:dLbls>
            <c:dLbl>
              <c:idx val="1"/>
              <c:layout>
                <c:manualLayout>
                  <c:x val="8.9512248468941076E-3"/>
                  <c:y val="-9.4126165263825376E-4"/>
                </c:manualLayout>
              </c:layout>
              <c:tx>
                <c:strRef>
                  <c:f>Sheet1!$E$3</c:f>
                  <c:strCache>
                    <c:ptCount val="1"/>
                    <c:pt idx="0">
                      <c:v>100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lang="en-US"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YE"/>
                </a:p>
              </c:txPr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8.6444444444444435E-2"/>
                      <c:h val="6.8908196820225046E-2"/>
                    </c:manualLayout>
                  </c15:layout>
                  <c15:dlblFieldTable>
                    <c15:dlblFTEntry>
                      <c15:txfldGUID>{836D034D-F96F-4CFD-AD8E-1E50FE6807C9}</c15:txfldGUID>
                      <c15:f>Sheet1!$E$3</c15:f>
                      <c15:dlblFieldTableCache>
                        <c:ptCount val="1"/>
                        <c:pt idx="0">
                          <c:v>100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77F8-41B4-B0E8-114D065DD80A}"/>
                </c:ext>
              </c:extLst>
            </c:dLbl>
            <c:delete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Sheet1!$E$3:$E$5</c:f>
              <c:numCache>
                <c:formatCode>General</c:formatCode>
                <c:ptCount val="3"/>
                <c:pt idx="0">
                  <c:v>100</c:v>
                </c:pt>
                <c:pt idx="1">
                  <c:v>0.5</c:v>
                </c:pt>
                <c:pt idx="2">
                  <c:v>99.5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77F8-41B4-B0E8-114D065DD80A}"/>
            </c:ext>
          </c:extLst>
        </c:ser>
        <c:firstSliceAng val="269"/>
      </c:pieChart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8468</xdr:rowOff>
    </xdr:from>
    <xdr:to>
      <xdr:col>5</xdr:col>
      <xdr:colOff>43543</xdr:colOff>
      <xdr:row>21</xdr:row>
      <xdr:rowOff>135467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</xdr:colOff>
      <xdr:row>5</xdr:row>
      <xdr:rowOff>38100</xdr:rowOff>
    </xdr:from>
    <xdr:to>
      <xdr:col>13</xdr:col>
      <xdr:colOff>4229101</xdr:colOff>
      <xdr:row>6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0</xdr:row>
      <xdr:rowOff>28576</xdr:rowOff>
    </xdr:from>
    <xdr:to>
      <xdr:col>4</xdr:col>
      <xdr:colOff>0</xdr:colOff>
      <xdr:row>5</xdr:row>
      <xdr:rowOff>66676</xdr:rowOff>
    </xdr:to>
    <xdr:sp macro="" textlink="">
      <xdr:nvSpPr>
        <xdr:cNvPr id="7" name="Rectangle 6"/>
        <xdr:cNvSpPr/>
      </xdr:nvSpPr>
      <xdr:spPr>
        <a:xfrm>
          <a:off x="47625" y="28576"/>
          <a:ext cx="2657475" cy="742950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524935</xdr:colOff>
      <xdr:row>0</xdr:row>
      <xdr:rowOff>76200</xdr:rowOff>
    </xdr:from>
    <xdr:to>
      <xdr:col>3</xdr:col>
      <xdr:colOff>93135</xdr:colOff>
      <xdr:row>3</xdr:row>
      <xdr:rowOff>3808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4935" y="76200"/>
          <a:ext cx="1634067" cy="418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790574</xdr:colOff>
      <xdr:row>8</xdr:row>
      <xdr:rowOff>156629</xdr:rowOff>
    </xdr:from>
    <xdr:to>
      <xdr:col>3</xdr:col>
      <xdr:colOff>28575</xdr:colOff>
      <xdr:row>14</xdr:row>
      <xdr:rowOff>28575</xdr:rowOff>
    </xdr:to>
    <xdr:sp macro="" textlink="">
      <xdr:nvSpPr>
        <xdr:cNvPr id="13" name="Rectangle 12"/>
        <xdr:cNvSpPr/>
      </xdr:nvSpPr>
      <xdr:spPr>
        <a:xfrm>
          <a:off x="790574" y="3492496"/>
          <a:ext cx="1303868" cy="1125012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just"/>
          <a:endParaRPr lang="en-US" sz="1050" baseline="0">
            <a:solidFill>
              <a:sysClr val="windowText" lastClr="000000"/>
            </a:solidFill>
            <a:latin typeface="Garamond" panose="02020404030301010803" pitchFamily="18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14</xdr:row>
      <xdr:rowOff>156629</xdr:rowOff>
    </xdr:from>
    <xdr:to>
      <xdr:col>4</xdr:col>
      <xdr:colOff>28575</xdr:colOff>
      <xdr:row>21</xdr:row>
      <xdr:rowOff>85725</xdr:rowOff>
    </xdr:to>
    <xdr:sp macro="" textlink="">
      <xdr:nvSpPr>
        <xdr:cNvPr id="14" name="Rectangle 13"/>
        <xdr:cNvSpPr/>
      </xdr:nvSpPr>
      <xdr:spPr>
        <a:xfrm>
          <a:off x="0" y="4719104"/>
          <a:ext cx="2733675" cy="1214971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just"/>
          <a:endParaRPr lang="en-US" sz="1050" baseline="0">
            <a:solidFill>
              <a:sysClr val="windowText" lastClr="000000"/>
            </a:solidFill>
            <a:latin typeface="Garamond" panose="02020404030301010803" pitchFamily="18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5</xdr:row>
      <xdr:rowOff>33866</xdr:rowOff>
    </xdr:from>
    <xdr:to>
      <xdr:col>6</xdr:col>
      <xdr:colOff>194733</xdr:colOff>
      <xdr:row>9</xdr:row>
      <xdr:rowOff>42333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557107</xdr:colOff>
      <xdr:row>1</xdr:row>
      <xdr:rowOff>117686</xdr:rowOff>
    </xdr:from>
    <xdr:to>
      <xdr:col>14</xdr:col>
      <xdr:colOff>252307</xdr:colOff>
      <xdr:row>20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322336</xdr:colOff>
      <xdr:row>12</xdr:row>
      <xdr:rowOff>165705</xdr:rowOff>
    </xdr:from>
    <xdr:to>
      <xdr:col>10</xdr:col>
      <xdr:colOff>457200</xdr:colOff>
      <xdr:row>13</xdr:row>
      <xdr:rowOff>119743</xdr:rowOff>
    </xdr:to>
    <xdr:sp macro="" textlink="">
      <xdr:nvSpPr>
        <xdr:cNvPr id="3" name="Oval 2"/>
        <xdr:cNvSpPr/>
      </xdr:nvSpPr>
      <xdr:spPr>
        <a:xfrm>
          <a:off x="6913636" y="2360265"/>
          <a:ext cx="134864" cy="136918"/>
        </a:xfrm>
        <a:prstGeom prst="ellipse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ad%20Ali/Desktop/Procedures/Outsource%20IA%20Management/Gantt%20Chart%20Template%20for%20IA%20Managing%20Activit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ject Status Dashboard"/>
      <sheetName val="Data"/>
      <sheetName val="Gantt Chart Template"/>
      <sheetName val="Burndown Chart"/>
      <sheetName val="Issue Tracker"/>
      <sheetName val="Calculations"/>
      <sheetName val="Legend"/>
    </sheetNames>
    <sheetDataSet>
      <sheetData sheetId="0"/>
      <sheetData sheetId="1">
        <row r="3">
          <cell r="C3" t="str">
            <v>Red</v>
          </cell>
        </row>
      </sheetData>
      <sheetData sheetId="2"/>
      <sheetData sheetId="3"/>
      <sheetData sheetId="4"/>
      <sheetData sheetId="5">
        <row r="3">
          <cell r="B3" t="str">
            <v>High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id="3" name="Table3" displayName="Table3" ref="F8:N41" totalsRowShown="0" headerRowDxfId="11" dataDxfId="10" tableBorderDxfId="9">
  <tableColumns count="9">
    <tableColumn id="1" name="ID" dataDxfId="8">
      <calculatedColumnFormula>'Summary Observations'!A2</calculatedColumnFormula>
    </tableColumn>
    <tableColumn id="2" name="Issue Name" dataDxfId="7">
      <calculatedColumnFormula>'Summary Observations'!B2</calculatedColumnFormula>
    </tableColumn>
    <tableColumn id="3" name="Type" dataDxfId="6"/>
    <tableColumn id="4" name="Criticality" dataDxfId="5">
      <calculatedColumnFormula>'Summary Observations'!C2</calculatedColumnFormula>
    </tableColumn>
    <tableColumn id="5" name="Responsible" dataDxfId="4"/>
    <tableColumn id="6" name="Status" dataDxfId="3"/>
    <tableColumn id="7" name="Created" dataDxfId="2"/>
    <tableColumn id="8" name="Closed" dataDxfId="1"/>
    <tableColumn id="9" name="Notes and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ecq8-my.sharepoint.com/personal/saad_m_tec_com_kw/_layouts/15/guestaccess.aspx?guestaccesstoken=46d5Q4UoEVN9MxZ4VsQ67FBQumAhOdD9mYrYPhSD5iQ%3d&amp;docid=1_172a330490d284b8e8d69451e33b26b2b&amp;wdFormId=%7B0A9BA93C%2D47F9%2D4DC5%2D90F0%2DD3BD66F4EF21%7D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9"/>
  <sheetViews>
    <sheetView showGridLines="0" showRowColHeaders="0" tabSelected="1" zoomScale="90" zoomScaleNormal="90" workbookViewId="0">
      <selection activeCell="H2" sqref="H2:J2"/>
    </sheetView>
  </sheetViews>
  <sheetFormatPr defaultColWidth="0" defaultRowHeight="14" zeroHeight="1"/>
  <cols>
    <col min="1" max="1" width="11.83203125" style="7" customWidth="1"/>
    <col min="2" max="4" width="9.1640625" style="7" customWidth="1"/>
    <col min="5" max="5" width="1.25" style="4" customWidth="1"/>
    <col min="6" max="6" width="5.1640625" style="4" customWidth="1"/>
    <col min="7" max="7" width="40" style="4" customWidth="1"/>
    <col min="8" max="8" width="10.83203125" style="4" bestFit="1" customWidth="1"/>
    <col min="9" max="9" width="11.58203125" style="4" customWidth="1"/>
    <col min="10" max="10" width="14.83203125" style="4" customWidth="1"/>
    <col min="11" max="11" width="10.75" style="4" bestFit="1" customWidth="1"/>
    <col min="12" max="12" width="11.25" style="4" customWidth="1"/>
    <col min="13" max="13" width="11" style="4" bestFit="1" customWidth="1"/>
    <col min="14" max="14" width="32.25" style="4" customWidth="1"/>
    <col min="15" max="15" width="1.25" style="4" customWidth="1"/>
    <col min="16" max="17" width="9.1640625" style="4" hidden="1" customWidth="1"/>
    <col min="18" max="26" width="0" style="4" hidden="1" customWidth="1"/>
    <col min="27" max="16384" width="9.1640625" style="4" hidden="1"/>
  </cols>
  <sheetData>
    <row r="1" spans="1:14" ht="14.5">
      <c r="A1" s="75"/>
      <c r="B1" s="75"/>
      <c r="C1" s="75"/>
      <c r="D1" s="75"/>
      <c r="F1" s="59" t="s">
        <v>31</v>
      </c>
      <c r="G1" s="60"/>
      <c r="H1" s="61">
        <f ca="1">TODAY()</f>
        <v>43083</v>
      </c>
      <c r="I1" s="62"/>
      <c r="J1" s="63"/>
      <c r="K1" s="64" t="s">
        <v>42</v>
      </c>
      <c r="L1" s="65"/>
      <c r="M1" s="65"/>
      <c r="N1" s="65"/>
    </row>
    <row r="2" spans="1:14" ht="12" customHeight="1">
      <c r="A2" s="6"/>
      <c r="B2" s="76"/>
      <c r="C2" s="76"/>
      <c r="D2" s="76"/>
      <c r="F2" s="59" t="s">
        <v>9</v>
      </c>
      <c r="G2" s="60"/>
      <c r="H2" s="68" t="s">
        <v>40</v>
      </c>
      <c r="I2" s="69"/>
      <c r="J2" s="70"/>
      <c r="K2" s="64"/>
      <c r="L2" s="65"/>
      <c r="M2" s="65"/>
      <c r="N2" s="65"/>
    </row>
    <row r="3" spans="1:14" ht="12" customHeight="1">
      <c r="A3" s="6"/>
      <c r="B3" s="76"/>
      <c r="C3" s="76"/>
      <c r="D3" s="76"/>
      <c r="F3" s="59" t="s">
        <v>10</v>
      </c>
      <c r="G3" s="60"/>
      <c r="H3" s="68" t="s">
        <v>73</v>
      </c>
      <c r="I3" s="69"/>
      <c r="J3" s="70"/>
      <c r="K3" s="64"/>
      <c r="L3" s="65"/>
      <c r="M3" s="65"/>
      <c r="N3" s="65"/>
    </row>
    <row r="4" spans="1:14" ht="14.5" customHeight="1">
      <c r="A4" s="77" t="s">
        <v>39</v>
      </c>
      <c r="B4" s="77"/>
      <c r="C4" s="77"/>
      <c r="D4" s="77"/>
      <c r="F4" s="59" t="s">
        <v>25</v>
      </c>
      <c r="G4" s="60"/>
      <c r="H4" s="68" t="s">
        <v>74</v>
      </c>
      <c r="I4" s="69"/>
      <c r="J4" s="70"/>
      <c r="K4" s="64"/>
      <c r="L4" s="65"/>
      <c r="M4" s="65"/>
      <c r="N4" s="65"/>
    </row>
    <row r="5" spans="1:14" ht="3" customHeight="1">
      <c r="A5" s="6"/>
      <c r="B5" s="76"/>
      <c r="C5" s="76"/>
      <c r="D5" s="76"/>
    </row>
    <row r="6" spans="1:14" ht="188.25" customHeight="1">
      <c r="A6" s="6"/>
      <c r="B6" s="9"/>
      <c r="C6" s="9"/>
      <c r="D6" s="9"/>
      <c r="F6" s="71"/>
      <c r="G6" s="71"/>
      <c r="H6" s="71"/>
      <c r="I6" s="71"/>
      <c r="J6" s="71"/>
      <c r="K6" s="71"/>
      <c r="L6" s="71"/>
      <c r="M6" s="71"/>
      <c r="N6" s="71"/>
    </row>
    <row r="7" spans="1:14" ht="4.5" customHeight="1">
      <c r="A7" s="78"/>
      <c r="B7" s="78"/>
      <c r="C7" s="78"/>
      <c r="D7" s="78"/>
    </row>
    <row r="8" spans="1:14" ht="14.5">
      <c r="F8" s="40" t="s">
        <v>0</v>
      </c>
      <c r="G8" s="41" t="s">
        <v>24</v>
      </c>
      <c r="H8" s="42" t="s">
        <v>1</v>
      </c>
      <c r="I8" s="42" t="s">
        <v>4</v>
      </c>
      <c r="J8" s="42" t="s">
        <v>41</v>
      </c>
      <c r="K8" s="42" t="s">
        <v>5</v>
      </c>
      <c r="L8" s="42" t="s">
        <v>2</v>
      </c>
      <c r="M8" s="42" t="s">
        <v>3</v>
      </c>
      <c r="N8" s="42" t="s">
        <v>69</v>
      </c>
    </row>
    <row r="9" spans="1:14" ht="15">
      <c r="F9" s="43">
        <v>206</v>
      </c>
      <c r="G9" s="44" t="str">
        <f>'Summary Observations'!B2</f>
        <v>Human Resources Management Program "Invision"</v>
      </c>
      <c r="H9" s="43" t="s">
        <v>27</v>
      </c>
      <c r="I9" s="43" t="s">
        <v>6</v>
      </c>
      <c r="J9" s="43" t="s">
        <v>112</v>
      </c>
      <c r="K9" s="43" t="s">
        <v>58</v>
      </c>
      <c r="L9" s="45">
        <v>42948</v>
      </c>
      <c r="M9" s="46"/>
      <c r="N9" s="47"/>
    </row>
    <row r="10" spans="1:14" ht="16">
      <c r="B10" s="66" t="s">
        <v>34</v>
      </c>
      <c r="C10" s="66"/>
      <c r="D10" s="11"/>
      <c r="F10" s="48">
        <f>F9+1</f>
        <v>207</v>
      </c>
      <c r="G10" s="49" t="str">
        <f>'Summary Observations'!B3</f>
        <v>Calculation of end of service benefits</v>
      </c>
      <c r="H10" s="50" t="s">
        <v>28</v>
      </c>
      <c r="I10" s="48" t="s">
        <v>7</v>
      </c>
      <c r="J10" s="50" t="s">
        <v>112</v>
      </c>
      <c r="K10" s="48" t="s">
        <v>58</v>
      </c>
      <c r="L10" s="51">
        <v>42948</v>
      </c>
      <c r="M10" s="52"/>
      <c r="N10" s="53"/>
    </row>
    <row r="11" spans="1:14" ht="15">
      <c r="B11" s="79"/>
      <c r="C11" s="79"/>
      <c r="D11" s="10" t="s">
        <v>32</v>
      </c>
      <c r="F11" s="43">
        <f t="shared" ref="F11:F41" si="0">F10+1</f>
        <v>208</v>
      </c>
      <c r="G11" s="44" t="str">
        <f>'Summary Observations'!B4</f>
        <v>Training courses for staff</v>
      </c>
      <c r="H11" s="43" t="s">
        <v>27</v>
      </c>
      <c r="I11" s="43" t="s">
        <v>7</v>
      </c>
      <c r="J11" s="43" t="s">
        <v>112</v>
      </c>
      <c r="K11" s="43" t="s">
        <v>58</v>
      </c>
      <c r="L11" s="45">
        <v>42948</v>
      </c>
      <c r="M11" s="45"/>
      <c r="N11" s="47"/>
    </row>
    <row r="12" spans="1:14" ht="18">
      <c r="B12" s="14" t="s">
        <v>6</v>
      </c>
      <c r="C12" s="15">
        <f>Options!C16</f>
        <v>17</v>
      </c>
      <c r="D12" s="10"/>
      <c r="F12" s="48">
        <f t="shared" si="0"/>
        <v>209</v>
      </c>
      <c r="G12" s="49" t="str">
        <f>'Summary Observations'!B5</f>
        <v>Succession Planning</v>
      </c>
      <c r="H12" s="50" t="s">
        <v>28</v>
      </c>
      <c r="I12" s="48" t="s">
        <v>7</v>
      </c>
      <c r="J12" s="50"/>
      <c r="K12" s="48" t="s">
        <v>58</v>
      </c>
      <c r="L12" s="51">
        <v>42948</v>
      </c>
      <c r="M12" s="52"/>
      <c r="N12" s="53"/>
    </row>
    <row r="13" spans="1:14" ht="18">
      <c r="B13" s="14" t="s">
        <v>7</v>
      </c>
      <c r="C13" s="16">
        <f>Options!C17</f>
        <v>11</v>
      </c>
      <c r="D13" s="10"/>
      <c r="F13" s="43">
        <f t="shared" si="0"/>
        <v>210</v>
      </c>
      <c r="G13" s="44" t="str">
        <f>'Summary Observations'!B6</f>
        <v>Bank Reconciliations</v>
      </c>
      <c r="H13" s="43" t="s">
        <v>29</v>
      </c>
      <c r="I13" s="43" t="s">
        <v>6</v>
      </c>
      <c r="J13" s="43" t="s">
        <v>113</v>
      </c>
      <c r="K13" s="43" t="s">
        <v>58</v>
      </c>
      <c r="L13" s="45">
        <v>42948</v>
      </c>
      <c r="M13" s="46"/>
      <c r="N13" s="47"/>
    </row>
    <row r="14" spans="1:14" ht="18">
      <c r="B14" s="14" t="s">
        <v>8</v>
      </c>
      <c r="C14" s="17">
        <f>Options!C18</f>
        <v>5</v>
      </c>
      <c r="F14" s="48">
        <f t="shared" si="0"/>
        <v>211</v>
      </c>
      <c r="G14" s="49" t="str">
        <f>'Summary Observations'!B7</f>
        <v>Attend staff "Al Bahar Restaurant"</v>
      </c>
      <c r="H14" s="50" t="s">
        <v>27</v>
      </c>
      <c r="I14" s="48" t="s">
        <v>6</v>
      </c>
      <c r="J14" s="50" t="s">
        <v>114</v>
      </c>
      <c r="K14" s="48" t="s">
        <v>58</v>
      </c>
      <c r="L14" s="51">
        <v>42948</v>
      </c>
      <c r="M14" s="52"/>
      <c r="N14" s="53"/>
    </row>
    <row r="15" spans="1:14" ht="15">
      <c r="F15" s="43">
        <f t="shared" si="0"/>
        <v>212</v>
      </c>
      <c r="G15" s="44" t="str">
        <f>'Summary Observations'!B8</f>
        <v>Warehouse control</v>
      </c>
      <c r="H15" s="43" t="s">
        <v>27</v>
      </c>
      <c r="I15" s="43" t="s">
        <v>7</v>
      </c>
      <c r="J15" s="43" t="s">
        <v>113</v>
      </c>
      <c r="K15" s="43" t="s">
        <v>58</v>
      </c>
      <c r="L15" s="45">
        <v>42948</v>
      </c>
      <c r="M15" s="46"/>
      <c r="N15" s="47"/>
    </row>
    <row r="16" spans="1:14" ht="15">
      <c r="A16" s="66" t="s">
        <v>36</v>
      </c>
      <c r="B16" s="66"/>
      <c r="C16" s="66"/>
      <c r="D16" s="66"/>
      <c r="F16" s="48">
        <f t="shared" si="0"/>
        <v>213</v>
      </c>
      <c r="G16" s="49" t="str">
        <f>'Summary Observations'!B9</f>
        <v>Guest documents</v>
      </c>
      <c r="H16" s="50" t="s">
        <v>26</v>
      </c>
      <c r="I16" s="48" t="s">
        <v>6</v>
      </c>
      <c r="J16" s="50" t="s">
        <v>115</v>
      </c>
      <c r="K16" s="48" t="s">
        <v>58</v>
      </c>
      <c r="L16" s="51">
        <v>42948</v>
      </c>
      <c r="M16" s="52"/>
      <c r="N16" s="53"/>
    </row>
    <row r="17" spans="1:14" ht="15">
      <c r="A17" s="66"/>
      <c r="B17" s="66"/>
      <c r="C17" s="66"/>
      <c r="D17" s="66"/>
      <c r="F17" s="43">
        <f t="shared" si="0"/>
        <v>214</v>
      </c>
      <c r="G17" s="44" t="str">
        <f>'Summary Observations'!B10</f>
        <v>Absence of strategy</v>
      </c>
      <c r="H17" s="43" t="s">
        <v>26</v>
      </c>
      <c r="I17" s="43" t="s">
        <v>7</v>
      </c>
      <c r="J17" s="43" t="s">
        <v>116</v>
      </c>
      <c r="K17" s="43" t="s">
        <v>58</v>
      </c>
      <c r="L17" s="45">
        <v>42948</v>
      </c>
      <c r="M17" s="45"/>
      <c r="N17" s="47"/>
    </row>
    <row r="18" spans="1:14" ht="15">
      <c r="A18" s="8"/>
      <c r="B18" s="8"/>
      <c r="C18" s="8"/>
      <c r="F18" s="48">
        <f t="shared" si="0"/>
        <v>215</v>
      </c>
      <c r="G18" s="49" t="str">
        <f>'Summary Observations'!B11</f>
        <v>Maintenance work</v>
      </c>
      <c r="H18" s="50" t="s">
        <v>26</v>
      </c>
      <c r="I18" s="48" t="s">
        <v>6</v>
      </c>
      <c r="J18" s="50" t="s">
        <v>117</v>
      </c>
      <c r="K18" s="48" t="s">
        <v>58</v>
      </c>
      <c r="L18" s="51">
        <v>42948</v>
      </c>
      <c r="M18" s="52"/>
      <c r="N18" s="53"/>
    </row>
    <row r="19" spans="1:14" ht="15">
      <c r="A19" s="8"/>
      <c r="B19" s="8"/>
      <c r="C19" s="8"/>
      <c r="D19" s="12">
        <f>1-D20</f>
        <v>0</v>
      </c>
      <c r="F19" s="43">
        <f t="shared" si="0"/>
        <v>216</v>
      </c>
      <c r="G19" s="44" t="str">
        <f>'Summary Observations'!B12</f>
        <v>Evaluation of service contracts</v>
      </c>
      <c r="H19" s="43" t="s">
        <v>27</v>
      </c>
      <c r="I19" s="43" t="s">
        <v>7</v>
      </c>
      <c r="J19" s="43" t="s">
        <v>118</v>
      </c>
      <c r="K19" s="43" t="s">
        <v>58</v>
      </c>
      <c r="L19" s="45">
        <v>42948</v>
      </c>
      <c r="M19" s="45"/>
      <c r="N19" s="47"/>
    </row>
    <row r="20" spans="1:14" ht="15">
      <c r="A20" s="8"/>
      <c r="B20" s="8"/>
      <c r="C20" s="8"/>
      <c r="D20" s="13">
        <f>Options!C20</f>
        <v>1</v>
      </c>
      <c r="F20" s="48">
        <f t="shared" si="0"/>
        <v>217</v>
      </c>
      <c r="G20" s="49" t="str">
        <f>'Summary Observations'!B13</f>
        <v>the Preservation of the environment</v>
      </c>
      <c r="H20" s="50" t="s">
        <v>26</v>
      </c>
      <c r="I20" s="48" t="s">
        <v>8</v>
      </c>
      <c r="J20" s="50" t="s">
        <v>113</v>
      </c>
      <c r="K20" s="48" t="s">
        <v>58</v>
      </c>
      <c r="L20" s="51">
        <v>42948</v>
      </c>
      <c r="M20" s="52"/>
      <c r="N20" s="53"/>
    </row>
    <row r="21" spans="1:14" ht="44">
      <c r="A21" s="67" t="s">
        <v>38</v>
      </c>
      <c r="B21" s="67"/>
      <c r="C21" s="67" t="s">
        <v>37</v>
      </c>
      <c r="D21" s="67"/>
      <c r="F21" s="43">
        <f t="shared" si="0"/>
        <v>218</v>
      </c>
      <c r="G21" s="44" t="str">
        <f>'Summary Observations'!B14</f>
        <v>Failure to comply with the booking and reception rules on obtaining copies of civil cards and marriage documents</v>
      </c>
      <c r="H21" s="43" t="s">
        <v>26</v>
      </c>
      <c r="I21" s="43" t="s">
        <v>6</v>
      </c>
      <c r="J21" s="43" t="s">
        <v>119</v>
      </c>
      <c r="K21" s="43" t="s">
        <v>58</v>
      </c>
      <c r="L21" s="45">
        <v>42948</v>
      </c>
      <c r="M21" s="45"/>
      <c r="N21" s="47"/>
    </row>
    <row r="22" spans="1:14" ht="29.5">
      <c r="A22" s="8"/>
      <c r="B22" s="8"/>
      <c r="C22" s="8"/>
      <c r="D22" s="8"/>
      <c r="F22" s="48">
        <f t="shared" si="0"/>
        <v>219</v>
      </c>
      <c r="G22" s="49" t="str">
        <f>'Summary Observations'!B15</f>
        <v>Food that comes out of the kitchen is not matched by invoices issued by the cashir</v>
      </c>
      <c r="H22" s="50" t="s">
        <v>26</v>
      </c>
      <c r="I22" s="48" t="s">
        <v>7</v>
      </c>
      <c r="J22" s="50" t="s">
        <v>119</v>
      </c>
      <c r="K22" s="48" t="s">
        <v>58</v>
      </c>
      <c r="L22" s="51">
        <v>42948</v>
      </c>
      <c r="M22" s="52"/>
      <c r="N22" s="53"/>
    </row>
    <row r="23" spans="1:14" ht="44">
      <c r="A23" s="8"/>
      <c r="B23" s="8"/>
      <c r="C23" s="8"/>
      <c r="D23" s="8"/>
      <c r="F23" s="43">
        <f t="shared" si="0"/>
        <v>220</v>
      </c>
      <c r="G23" s="44" t="str">
        <f>'Summary Observations'!B16</f>
        <v>Lack of license from the relevant authorities regarding existing buildings and buildings under construction within the park</v>
      </c>
      <c r="H23" s="43" t="s">
        <v>26</v>
      </c>
      <c r="I23" s="43" t="s">
        <v>6</v>
      </c>
      <c r="J23" s="54" t="s">
        <v>120</v>
      </c>
      <c r="K23" s="43" t="s">
        <v>58</v>
      </c>
      <c r="L23" s="45">
        <v>42948</v>
      </c>
      <c r="M23" s="45"/>
      <c r="N23" s="47"/>
    </row>
    <row r="24" spans="1:14" ht="15">
      <c r="A24" s="8"/>
      <c r="B24" s="8"/>
      <c r="C24" s="8"/>
      <c r="D24" s="8"/>
      <c r="F24" s="48">
        <f t="shared" si="0"/>
        <v>221</v>
      </c>
      <c r="G24" s="49" t="str">
        <f>'Summary Observations'!B17</f>
        <v>Lack of marketing plan based on scientific grounds</v>
      </c>
      <c r="H24" s="50" t="s">
        <v>26</v>
      </c>
      <c r="I24" s="48" t="s">
        <v>6</v>
      </c>
      <c r="J24" s="50" t="s">
        <v>121</v>
      </c>
      <c r="K24" s="48" t="s">
        <v>58</v>
      </c>
      <c r="L24" s="51">
        <v>42948</v>
      </c>
      <c r="M24" s="52"/>
      <c r="N24" s="53"/>
    </row>
    <row r="25" spans="1:14" ht="29.5">
      <c r="A25" s="72" t="s">
        <v>45</v>
      </c>
      <c r="B25" s="73"/>
      <c r="C25" s="73"/>
      <c r="D25" s="74"/>
      <c r="F25" s="43">
        <f t="shared" si="0"/>
        <v>222</v>
      </c>
      <c r="G25" s="44" t="str">
        <f>'Summary Observations'!B18</f>
        <v>The absence of a quality auditor independent of operations within the organizational structure</v>
      </c>
      <c r="H25" s="43" t="s">
        <v>26</v>
      </c>
      <c r="I25" s="43" t="s">
        <v>7</v>
      </c>
      <c r="J25" s="54" t="s">
        <v>122</v>
      </c>
      <c r="K25" s="43" t="s">
        <v>58</v>
      </c>
      <c r="L25" s="45">
        <v>42948</v>
      </c>
      <c r="M25" s="45"/>
      <c r="N25" s="47"/>
    </row>
    <row r="26" spans="1:14" ht="29.5">
      <c r="F26" s="48">
        <f t="shared" si="0"/>
        <v>223</v>
      </c>
      <c r="G26" s="49" t="str">
        <f>'Summary Observations'!B19</f>
        <v>Lack of independence in opening complaints and suggestions box</v>
      </c>
      <c r="H26" s="50" t="s">
        <v>26</v>
      </c>
      <c r="I26" s="48" t="s">
        <v>7</v>
      </c>
      <c r="J26" s="50" t="s">
        <v>119</v>
      </c>
      <c r="K26" s="48" t="s">
        <v>58</v>
      </c>
      <c r="L26" s="51">
        <v>42948</v>
      </c>
      <c r="M26" s="52"/>
      <c r="N26" s="53"/>
    </row>
    <row r="27" spans="1:14" ht="14.5">
      <c r="A27" s="8"/>
      <c r="B27" s="8"/>
      <c r="C27" s="8"/>
      <c r="D27" s="8"/>
      <c r="F27" s="43">
        <f t="shared" si="0"/>
        <v>224</v>
      </c>
      <c r="G27" s="55" t="str">
        <f>'Summary Observations'!B20</f>
        <v>Insufficient signs in the park</v>
      </c>
      <c r="H27" s="43" t="s">
        <v>27</v>
      </c>
      <c r="I27" s="43" t="s">
        <v>8</v>
      </c>
      <c r="J27" s="56" t="s">
        <v>119</v>
      </c>
      <c r="K27" s="43" t="s">
        <v>58</v>
      </c>
      <c r="L27" s="45">
        <v>42948</v>
      </c>
      <c r="M27" s="46"/>
      <c r="N27" s="57"/>
    </row>
    <row r="28" spans="1:14" ht="29.5">
      <c r="A28" s="8"/>
      <c r="B28" s="8"/>
      <c r="C28" s="8"/>
      <c r="D28" s="8"/>
      <c r="F28" s="48">
        <f t="shared" si="0"/>
        <v>225</v>
      </c>
      <c r="G28" s="49" t="str">
        <f>'Summary Observations'!B21</f>
        <v>The absence of periodic and independent monitoring of the Opera System</v>
      </c>
      <c r="H28" s="50" t="s">
        <v>27</v>
      </c>
      <c r="I28" s="48" t="s">
        <v>6</v>
      </c>
      <c r="J28" s="50" t="s">
        <v>119</v>
      </c>
      <c r="K28" s="48" t="s">
        <v>58</v>
      </c>
      <c r="L28" s="51">
        <v>42948</v>
      </c>
      <c r="M28" s="52"/>
      <c r="N28" s="53"/>
    </row>
    <row r="29" spans="1:14" ht="29">
      <c r="A29" s="8"/>
      <c r="B29" s="8"/>
      <c r="C29" s="8"/>
      <c r="D29" s="8"/>
      <c r="F29" s="43">
        <f t="shared" si="0"/>
        <v>226</v>
      </c>
      <c r="G29" s="55" t="str">
        <f>'Summary Observations'!B22</f>
        <v>Non - definition of the cost of dishes on the automated system Micros - 2010</v>
      </c>
      <c r="H29" s="43" t="s">
        <v>27</v>
      </c>
      <c r="I29" s="43" t="s">
        <v>8</v>
      </c>
      <c r="J29" s="56" t="s">
        <v>123</v>
      </c>
      <c r="K29" s="43" t="s">
        <v>58</v>
      </c>
      <c r="L29" s="45">
        <v>42948</v>
      </c>
      <c r="M29" s="46"/>
      <c r="N29" s="57"/>
    </row>
    <row r="30" spans="1:14" ht="29.5">
      <c r="A30" s="8"/>
      <c r="B30" s="8"/>
      <c r="C30" s="8"/>
      <c r="D30" s="8"/>
      <c r="F30" s="48">
        <f t="shared" si="0"/>
        <v>227</v>
      </c>
      <c r="G30" s="49" t="str">
        <f>'Summary Observations'!B23</f>
        <v>Absence of a plan of action and strategic objectives for Al Khairan Park</v>
      </c>
      <c r="H30" s="50" t="s">
        <v>27</v>
      </c>
      <c r="I30" s="48" t="s">
        <v>6</v>
      </c>
      <c r="J30" s="50" t="s">
        <v>44</v>
      </c>
      <c r="K30" s="48" t="s">
        <v>58</v>
      </c>
      <c r="L30" s="51">
        <v>42948</v>
      </c>
      <c r="M30" s="52"/>
      <c r="N30" s="53"/>
    </row>
    <row r="31" spans="1:14" ht="29">
      <c r="A31" s="8"/>
      <c r="B31" s="8"/>
      <c r="C31" s="8"/>
      <c r="D31" s="8"/>
      <c r="F31" s="43">
        <f t="shared" si="0"/>
        <v>228</v>
      </c>
      <c r="G31" s="55" t="str">
        <f>'Summary Observations'!B24</f>
        <v>The absence of an approved tourist classification for Al - Khairan Park - 2010</v>
      </c>
      <c r="H31" s="43" t="s">
        <v>27</v>
      </c>
      <c r="I31" s="43" t="s">
        <v>6</v>
      </c>
      <c r="J31" s="56" t="s">
        <v>44</v>
      </c>
      <c r="K31" s="43" t="s">
        <v>58</v>
      </c>
      <c r="L31" s="45">
        <v>42948</v>
      </c>
      <c r="M31" s="46"/>
      <c r="N31" s="57"/>
    </row>
    <row r="32" spans="1:14" ht="15">
      <c r="A32" s="8"/>
      <c r="B32" s="8"/>
      <c r="C32" s="8"/>
      <c r="D32" s="8"/>
      <c r="F32" s="48">
        <f t="shared" si="0"/>
        <v>229</v>
      </c>
      <c r="G32" s="49" t="str">
        <f>'Summary Observations'!B25</f>
        <v>Quality Standards</v>
      </c>
      <c r="H32" s="50" t="s">
        <v>27</v>
      </c>
      <c r="I32" s="48" t="s">
        <v>6</v>
      </c>
      <c r="J32" s="50" t="s">
        <v>119</v>
      </c>
      <c r="K32" s="48" t="s">
        <v>58</v>
      </c>
      <c r="L32" s="51">
        <v>42948</v>
      </c>
      <c r="M32" s="52"/>
      <c r="N32" s="53"/>
    </row>
    <row r="33" spans="1:14" ht="14.5">
      <c r="A33" s="8"/>
      <c r="B33" s="8"/>
      <c r="C33" s="8"/>
      <c r="D33" s="8"/>
      <c r="F33" s="43">
        <f t="shared" si="0"/>
        <v>230</v>
      </c>
      <c r="G33" s="55" t="str">
        <f>'Summary Observations'!B26</f>
        <v>Website and automated booking - 2010</v>
      </c>
      <c r="H33" s="43" t="s">
        <v>27</v>
      </c>
      <c r="I33" s="43" t="s">
        <v>6</v>
      </c>
      <c r="J33" s="56" t="s">
        <v>124</v>
      </c>
      <c r="K33" s="43" t="s">
        <v>58</v>
      </c>
      <c r="L33" s="45">
        <v>42948</v>
      </c>
      <c r="M33" s="46"/>
      <c r="N33" s="57"/>
    </row>
    <row r="34" spans="1:14" ht="29.5">
      <c r="A34" s="8"/>
      <c r="B34" s="8"/>
      <c r="C34" s="8"/>
      <c r="D34" s="8"/>
      <c r="F34" s="48">
        <f t="shared" si="0"/>
        <v>231</v>
      </c>
      <c r="G34" s="49" t="str">
        <f>'Summary Observations'!B27</f>
        <v>Not updating the job description explaining the roles, duties and responsibilities of staff - 2010</v>
      </c>
      <c r="H34" s="50" t="s">
        <v>27</v>
      </c>
      <c r="I34" s="48" t="s">
        <v>6</v>
      </c>
      <c r="J34" s="50" t="s">
        <v>125</v>
      </c>
      <c r="K34" s="48" t="s">
        <v>58</v>
      </c>
      <c r="L34" s="51">
        <v>42948</v>
      </c>
      <c r="M34" s="52"/>
      <c r="N34" s="53"/>
    </row>
    <row r="35" spans="1:14" ht="43.5">
      <c r="A35" s="8"/>
      <c r="B35" s="8"/>
      <c r="C35" s="8"/>
      <c r="D35" s="8"/>
      <c r="F35" s="43">
        <f t="shared" si="0"/>
        <v>232</v>
      </c>
      <c r="G35" s="55" t="str">
        <f>'Summary Observations'!B28</f>
        <v>Absence of interactive TV system in the rooms and chalets of the park (INTER- ACTIVE TV SYSTEM) - 2010</v>
      </c>
      <c r="H35" s="43" t="s">
        <v>27</v>
      </c>
      <c r="I35" s="43" t="s">
        <v>8</v>
      </c>
      <c r="J35" s="56" t="s">
        <v>44</v>
      </c>
      <c r="K35" s="43" t="s">
        <v>58</v>
      </c>
      <c r="L35" s="45">
        <v>42948</v>
      </c>
      <c r="M35" s="58"/>
      <c r="N35" s="57"/>
    </row>
    <row r="36" spans="1:14" ht="58.5">
      <c r="A36" s="8"/>
      <c r="B36" s="8"/>
      <c r="C36" s="8"/>
      <c r="D36" s="8"/>
      <c r="F36" s="48">
        <f t="shared" si="0"/>
        <v>233</v>
      </c>
      <c r="G36" s="49" t="str">
        <f>'Summary Observations'!B29</f>
        <v>No monthly reconciliation between the end of service provision and the staff leave in the Human Resources System (Invision) as compared to that recorded in the accounting system (SUN)</v>
      </c>
      <c r="H36" s="50" t="s">
        <v>27</v>
      </c>
      <c r="I36" s="48" t="s">
        <v>7</v>
      </c>
      <c r="J36" s="50" t="s">
        <v>119</v>
      </c>
      <c r="K36" s="48" t="s">
        <v>58</v>
      </c>
      <c r="L36" s="51">
        <v>42948</v>
      </c>
      <c r="M36" s="52"/>
      <c r="N36" s="53"/>
    </row>
    <row r="37" spans="1:14" ht="29">
      <c r="A37" s="8"/>
      <c r="B37" s="8"/>
      <c r="C37" s="8"/>
      <c r="D37" s="8"/>
      <c r="F37" s="43">
        <f t="shared" si="0"/>
        <v>234</v>
      </c>
      <c r="G37" s="55" t="str">
        <f>'Summary Observations'!B30</f>
        <v>The Department of Personnel shall keep the employees' travel documents in the park</v>
      </c>
      <c r="H37" s="43" t="s">
        <v>27</v>
      </c>
      <c r="I37" s="43" t="s">
        <v>6</v>
      </c>
      <c r="J37" s="56" t="s">
        <v>123</v>
      </c>
      <c r="K37" s="43" t="s">
        <v>58</v>
      </c>
      <c r="L37" s="45">
        <v>42948</v>
      </c>
      <c r="M37" s="58"/>
      <c r="N37" s="57"/>
    </row>
    <row r="38" spans="1:14" ht="15">
      <c r="A38" s="8"/>
      <c r="B38" s="8"/>
      <c r="C38" s="8"/>
      <c r="D38" s="8"/>
      <c r="F38" s="48">
        <f t="shared" si="0"/>
        <v>235</v>
      </c>
      <c r="G38" s="49" t="str">
        <f>'Summary Observations'!B31</f>
        <v>High turnover of staff</v>
      </c>
      <c r="H38" s="50" t="s">
        <v>27</v>
      </c>
      <c r="I38" s="48" t="s">
        <v>6</v>
      </c>
      <c r="J38" s="50" t="s">
        <v>126</v>
      </c>
      <c r="K38" s="48" t="s">
        <v>58</v>
      </c>
      <c r="L38" s="51">
        <v>42948</v>
      </c>
      <c r="M38" s="52"/>
      <c r="N38" s="53"/>
    </row>
    <row r="39" spans="1:14" ht="43.5">
      <c r="A39" s="8"/>
      <c r="B39" s="8"/>
      <c r="C39" s="8"/>
      <c r="D39" s="8"/>
      <c r="F39" s="43">
        <f t="shared" si="0"/>
        <v>236</v>
      </c>
      <c r="G39" s="55" t="str">
        <f>'Summary Observations'!B32</f>
        <v>Failure to document exit interview for resigning employees to document the results of the discussion of reasons for employee resignation</v>
      </c>
      <c r="H39" s="43" t="s">
        <v>27</v>
      </c>
      <c r="I39" s="43" t="s">
        <v>7</v>
      </c>
      <c r="J39" s="56" t="s">
        <v>119</v>
      </c>
      <c r="K39" s="43" t="s">
        <v>58</v>
      </c>
      <c r="L39" s="45">
        <v>42948</v>
      </c>
      <c r="M39" s="58"/>
      <c r="N39" s="57"/>
    </row>
    <row r="40" spans="1:14" ht="29.5">
      <c r="A40" s="8"/>
      <c r="B40" s="8"/>
      <c r="C40" s="8"/>
      <c r="D40" s="8"/>
      <c r="F40" s="48">
        <f t="shared" si="0"/>
        <v>237</v>
      </c>
      <c r="G40" s="49" t="str">
        <f>'Summary Observations'!B33</f>
        <v>There is no evidence of conformity between the assets and copies of the recruitment documents</v>
      </c>
      <c r="H40" s="50" t="s">
        <v>27</v>
      </c>
      <c r="I40" s="48" t="s">
        <v>8</v>
      </c>
      <c r="J40" s="50" t="s">
        <v>119</v>
      </c>
      <c r="K40" s="48" t="s">
        <v>58</v>
      </c>
      <c r="L40" s="51">
        <v>42948</v>
      </c>
      <c r="M40" s="52"/>
      <c r="N40" s="53"/>
    </row>
    <row r="41" spans="1:14" ht="29">
      <c r="A41" s="8"/>
      <c r="B41" s="8"/>
      <c r="C41" s="8"/>
      <c r="D41" s="8"/>
      <c r="F41" s="43">
        <f t="shared" si="0"/>
        <v>238</v>
      </c>
      <c r="G41" s="55" t="str">
        <f>'Summary Observations'!B34</f>
        <v>Absence of safety and safety standards for personnel in maintenance operations</v>
      </c>
      <c r="H41" s="43" t="s">
        <v>27</v>
      </c>
      <c r="I41" s="43" t="s">
        <v>6</v>
      </c>
      <c r="J41" s="56" t="s">
        <v>123</v>
      </c>
      <c r="K41" s="43" t="s">
        <v>58</v>
      </c>
      <c r="L41" s="45">
        <v>42948</v>
      </c>
      <c r="M41" s="58"/>
      <c r="N41" s="57"/>
    </row>
    <row r="42" spans="1:14" hidden="1">
      <c r="A42" s="8"/>
      <c r="B42" s="8"/>
      <c r="C42" s="8"/>
      <c r="D42" s="8"/>
    </row>
    <row r="43" spans="1:14" hidden="1">
      <c r="A43" s="8"/>
      <c r="B43" s="8"/>
      <c r="C43" s="8"/>
      <c r="D43" s="8"/>
    </row>
    <row r="44" spans="1:14" hidden="1">
      <c r="A44" s="8"/>
      <c r="B44" s="8"/>
      <c r="C44" s="8"/>
      <c r="D44" s="8"/>
    </row>
    <row r="45" spans="1:14" hidden="1">
      <c r="A45" s="8"/>
      <c r="B45" s="8"/>
      <c r="C45" s="8"/>
      <c r="D45" s="8"/>
    </row>
    <row r="46" spans="1:14" hidden="1">
      <c r="A46" s="8"/>
      <c r="B46" s="8"/>
      <c r="C46" s="8"/>
      <c r="D46" s="8"/>
    </row>
    <row r="47" spans="1:14" hidden="1">
      <c r="A47" s="8"/>
      <c r="B47" s="8"/>
      <c r="C47" s="8"/>
      <c r="D47" s="8"/>
    </row>
    <row r="48" spans="1:14" hidden="1">
      <c r="A48" s="8"/>
      <c r="B48" s="8"/>
      <c r="C48" s="8"/>
      <c r="D48" s="8"/>
    </row>
    <row r="49" spans="1:4" hidden="1">
      <c r="A49" s="8"/>
      <c r="B49" s="8"/>
      <c r="C49" s="8"/>
      <c r="D49" s="8"/>
    </row>
  </sheetData>
  <sheetProtection formatCells="0" formatColumns="0" formatRows="0" insertColumns="0" insertRows="0" insertHyperlinks="0" deleteColumns="0" deleteRows="0" sort="0" autoFilter="0" pivotTables="0"/>
  <protectedRanges>
    <protectedRange sqref="M9:M21" name="Closed"/>
  </protectedRanges>
  <mergeCells count="21">
    <mergeCell ref="A25:D25"/>
    <mergeCell ref="A1:D1"/>
    <mergeCell ref="B2:D2"/>
    <mergeCell ref="B3:D3"/>
    <mergeCell ref="A4:D4"/>
    <mergeCell ref="B5:D5"/>
    <mergeCell ref="A7:D7"/>
    <mergeCell ref="B10:C11"/>
    <mergeCell ref="F1:G1"/>
    <mergeCell ref="H1:J1"/>
    <mergeCell ref="K1:N4"/>
    <mergeCell ref="A16:D17"/>
    <mergeCell ref="A21:B21"/>
    <mergeCell ref="C21:D21"/>
    <mergeCell ref="H2:J2"/>
    <mergeCell ref="H3:J3"/>
    <mergeCell ref="H4:J4"/>
    <mergeCell ref="F6:N6"/>
    <mergeCell ref="F2:G2"/>
    <mergeCell ref="F3:G3"/>
    <mergeCell ref="F4:G4"/>
  </mergeCells>
  <dataValidations count="1">
    <dataValidation type="date" operator="greaterThan" allowBlank="1" showInputMessage="1" showErrorMessage="1" sqref="M9:M41">
      <formula1>42948</formula1>
    </dataValidation>
  </dataValidations>
  <hyperlinks>
    <hyperlink ref="A25:D25" r:id="rId1" display="Click Here to Update your Efforts on Corrective Actions"/>
  </hyperlinks>
  <printOptions horizontalCentered="1"/>
  <pageMargins left="0.2" right="0.2" top="0.25" bottom="0.25" header="0.3" footer="0.3"/>
  <pageSetup paperSize="9" scale="99" fitToHeight="0" orientation="landscape" r:id="rId2"/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Options!$B$2:$B$5</xm:f>
          </x14:formula1>
          <xm:sqref>I9:I41</xm:sqref>
        </x14:dataValidation>
        <x14:dataValidation type="list" allowBlank="1" showInputMessage="1" showErrorMessage="1">
          <x14:formula1>
            <xm:f>Options!$A$2:$A$5</xm:f>
          </x14:formula1>
          <xm:sqref>H9:H41</xm:sqref>
        </x14:dataValidation>
        <x14:dataValidation type="list" allowBlank="1" showInputMessage="1" showErrorMessage="1">
          <x14:formula1>
            <xm:f>Options!$C$2:$C$8</xm:f>
          </x14:formula1>
          <xm:sqref>K9:K41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341"/>
  <sheetViews>
    <sheetView showGridLines="0" workbookViewId="0">
      <selection activeCell="B8" sqref="B8"/>
    </sheetView>
  </sheetViews>
  <sheetFormatPr defaultColWidth="9.1640625" defaultRowHeight="16"/>
  <cols>
    <col min="1" max="2" width="11.83203125" style="2" bestFit="1" customWidth="1"/>
    <col min="3" max="3" width="11.1640625" style="2" customWidth="1"/>
    <col min="4" max="4" width="9.1640625" style="2"/>
    <col min="5" max="5" width="10.25" style="2" bestFit="1" customWidth="1"/>
    <col min="6" max="6" width="9.83203125" style="2" bestFit="1" customWidth="1"/>
    <col min="7" max="7" width="9.25" style="2" bestFit="1" customWidth="1"/>
    <col min="8" max="8" width="9.83203125" style="2" bestFit="1" customWidth="1"/>
    <col min="9" max="16384" width="9.1640625" style="2"/>
  </cols>
  <sheetData>
    <row r="1" spans="1:16">
      <c r="A1" s="1" t="s">
        <v>1</v>
      </c>
      <c r="B1" s="1" t="s">
        <v>4</v>
      </c>
      <c r="C1" s="1" t="s">
        <v>5</v>
      </c>
      <c r="E1" s="2" t="s">
        <v>11</v>
      </c>
      <c r="F1" s="2" t="s">
        <v>12</v>
      </c>
      <c r="G1" s="2" t="s">
        <v>13</v>
      </c>
      <c r="H1" s="2" t="s">
        <v>14</v>
      </c>
      <c r="P1" s="2" t="s">
        <v>43</v>
      </c>
    </row>
    <row r="2" spans="1:16">
      <c r="A2" s="3" t="s">
        <v>26</v>
      </c>
      <c r="B2" s="3" t="s">
        <v>6</v>
      </c>
      <c r="C2" s="3" t="s">
        <v>37</v>
      </c>
      <c r="E2" s="5">
        <f>MIN(Table3[Created])</f>
        <v>42948</v>
      </c>
      <c r="F2" s="5">
        <f>MAX(Table3[Created])</f>
        <v>42948</v>
      </c>
      <c r="G2" s="5">
        <f>MIN(Table3[Closed])</f>
        <v>0</v>
      </c>
      <c r="H2" s="5">
        <f>MAX(Table3[Closed])</f>
        <v>0</v>
      </c>
      <c r="P2" s="2" t="s">
        <v>44</v>
      </c>
    </row>
    <row r="3" spans="1:16">
      <c r="A3" s="3" t="s">
        <v>27</v>
      </c>
      <c r="B3" s="3" t="s">
        <v>7</v>
      </c>
      <c r="C3" s="3" t="s">
        <v>58</v>
      </c>
    </row>
    <row r="4" spans="1:16">
      <c r="A4" s="3" t="s">
        <v>28</v>
      </c>
      <c r="B4" s="3" t="s">
        <v>8</v>
      </c>
      <c r="C4" s="3" t="s">
        <v>59</v>
      </c>
      <c r="H4" s="2" t="s">
        <v>17</v>
      </c>
      <c r="I4" s="2" t="s">
        <v>18</v>
      </c>
      <c r="J4" s="2" t="s">
        <v>3</v>
      </c>
      <c r="K4" s="2" t="s">
        <v>20</v>
      </c>
      <c r="L4" s="2" t="s">
        <v>22</v>
      </c>
      <c r="M4" s="2" t="s">
        <v>21</v>
      </c>
      <c r="N4" s="2" t="s">
        <v>23</v>
      </c>
      <c r="O4" s="2" t="s">
        <v>19</v>
      </c>
    </row>
    <row r="5" spans="1:16">
      <c r="A5" s="3" t="s">
        <v>29</v>
      </c>
      <c r="B5" s="3"/>
      <c r="C5" s="3"/>
      <c r="E5" s="2" t="s">
        <v>15</v>
      </c>
      <c r="F5" s="5">
        <v>42948</v>
      </c>
      <c r="H5" s="5">
        <f>F5</f>
        <v>42948</v>
      </c>
      <c r="I5" s="2">
        <f>COUNTIF(Table3[Created],H5)</f>
        <v>33</v>
      </c>
      <c r="J5" s="2">
        <f>COUNTIF(Table3[Closed],H5)</f>
        <v>0</v>
      </c>
      <c r="K5" s="2">
        <f>I5</f>
        <v>33</v>
      </c>
      <c r="L5" s="2">
        <f>K5</f>
        <v>33</v>
      </c>
      <c r="M5" s="2">
        <f>J5</f>
        <v>0</v>
      </c>
      <c r="N5" s="2">
        <f>M5</f>
        <v>0</v>
      </c>
      <c r="O5" s="2">
        <f>J5+I5</f>
        <v>33</v>
      </c>
    </row>
    <row r="6" spans="1:16">
      <c r="A6" s="3"/>
      <c r="B6" s="3"/>
      <c r="C6" s="3"/>
      <c r="E6" s="2" t="s">
        <v>16</v>
      </c>
      <c r="F6" s="5">
        <v>43100</v>
      </c>
      <c r="H6" s="5">
        <f>IF(H5="","",IF(H5+1=$F$6+1,"",H5+1))</f>
        <v>42949</v>
      </c>
      <c r="I6" s="2">
        <f>COUNTIF(Table3[Created],H6)</f>
        <v>0</v>
      </c>
      <c r="J6" s="2">
        <f>COUNTIF(Table3[Closed],H6)</f>
        <v>0</v>
      </c>
      <c r="K6" s="2">
        <f>I6+K5</f>
        <v>33</v>
      </c>
      <c r="L6" s="2" t="str">
        <f>IF(K6=K5,"",K6)</f>
        <v/>
      </c>
      <c r="M6" s="2">
        <f t="shared" ref="M6:M69" si="0">J6+M5</f>
        <v>0</v>
      </c>
      <c r="N6" s="2" t="str">
        <f>IF(M6=M5,"",M6)</f>
        <v/>
      </c>
      <c r="O6" s="2">
        <f t="shared" ref="O6:O69" si="1">SUM(I6:J6)+O5</f>
        <v>33</v>
      </c>
    </row>
    <row r="7" spans="1:16">
      <c r="A7" s="3"/>
      <c r="B7" s="3"/>
      <c r="C7" s="3"/>
      <c r="H7" s="5">
        <f t="shared" ref="H7:H70" si="2">IF(H6="","",IF(H6+1=$F$6+1,"",H6+1))</f>
        <v>42950</v>
      </c>
      <c r="I7" s="2">
        <f>COUNTIF(Table3[Created],H7)</f>
        <v>0</v>
      </c>
      <c r="J7" s="2">
        <f>COUNTIF(Table3[Closed],H7)</f>
        <v>0</v>
      </c>
      <c r="K7" s="2">
        <f t="shared" ref="K7:K70" si="3">I7+K6</f>
        <v>33</v>
      </c>
      <c r="L7" s="2" t="str">
        <f t="shared" ref="L7:N70" si="4">IF(K7=K6,"",K7)</f>
        <v/>
      </c>
      <c r="M7" s="2">
        <f t="shared" si="0"/>
        <v>0</v>
      </c>
      <c r="N7" s="2" t="str">
        <f t="shared" si="4"/>
        <v/>
      </c>
      <c r="O7" s="2">
        <f t="shared" si="1"/>
        <v>33</v>
      </c>
    </row>
    <row r="8" spans="1:16">
      <c r="A8" s="3"/>
      <c r="B8" s="3"/>
      <c r="C8" s="3"/>
      <c r="H8" s="5">
        <f t="shared" si="2"/>
        <v>42951</v>
      </c>
      <c r="I8" s="2">
        <f>COUNTIF(Table3[Created],H8)</f>
        <v>0</v>
      </c>
      <c r="J8" s="2">
        <f>COUNTIF(Table3[Closed],H8)</f>
        <v>0</v>
      </c>
      <c r="K8" s="2">
        <f t="shared" si="3"/>
        <v>33</v>
      </c>
      <c r="L8" s="2" t="str">
        <f t="shared" si="4"/>
        <v/>
      </c>
      <c r="M8" s="2">
        <f t="shared" si="0"/>
        <v>0</v>
      </c>
      <c r="N8" s="2" t="str">
        <f t="shared" si="4"/>
        <v/>
      </c>
      <c r="O8" s="2">
        <f t="shared" si="1"/>
        <v>33</v>
      </c>
    </row>
    <row r="9" spans="1:16">
      <c r="A9" s="3"/>
      <c r="B9" s="3"/>
      <c r="C9" s="3"/>
      <c r="H9" s="5">
        <f t="shared" si="2"/>
        <v>42952</v>
      </c>
      <c r="I9" s="2">
        <f>COUNTIF(Table3[Created],H9)</f>
        <v>0</v>
      </c>
      <c r="J9" s="2">
        <f>COUNTIF(Table3[Closed],H9)</f>
        <v>0</v>
      </c>
      <c r="K9" s="2">
        <f t="shared" si="3"/>
        <v>33</v>
      </c>
      <c r="L9" s="2" t="str">
        <f t="shared" si="4"/>
        <v/>
      </c>
      <c r="M9" s="2">
        <f t="shared" si="0"/>
        <v>0</v>
      </c>
      <c r="N9" s="2" t="str">
        <f t="shared" si="4"/>
        <v/>
      </c>
      <c r="O9" s="2">
        <f t="shared" si="1"/>
        <v>33</v>
      </c>
    </row>
    <row r="10" spans="1:16">
      <c r="A10" s="3"/>
      <c r="B10" s="3"/>
      <c r="C10" s="3"/>
      <c r="H10" s="5">
        <f t="shared" si="2"/>
        <v>42953</v>
      </c>
      <c r="I10" s="2">
        <f>COUNTIF(Table3[Created],H10)</f>
        <v>0</v>
      </c>
      <c r="J10" s="2">
        <f>COUNTIF(Table3[Closed],H10)</f>
        <v>0</v>
      </c>
      <c r="K10" s="2">
        <f t="shared" si="3"/>
        <v>33</v>
      </c>
      <c r="L10" s="2" t="str">
        <f t="shared" si="4"/>
        <v/>
      </c>
      <c r="M10" s="2">
        <f t="shared" si="0"/>
        <v>0</v>
      </c>
      <c r="N10" s="2" t="str">
        <f t="shared" si="4"/>
        <v/>
      </c>
      <c r="O10" s="2">
        <f t="shared" si="1"/>
        <v>33</v>
      </c>
    </row>
    <row r="11" spans="1:16">
      <c r="A11" s="3"/>
      <c r="B11" s="3"/>
      <c r="C11" s="3"/>
      <c r="H11" s="5">
        <f t="shared" si="2"/>
        <v>42954</v>
      </c>
      <c r="I11" s="2">
        <f>COUNTIF(Table3[Created],H11)</f>
        <v>0</v>
      </c>
      <c r="J11" s="2">
        <f>COUNTIF(Table3[Closed],H11)</f>
        <v>0</v>
      </c>
      <c r="K11" s="2">
        <f t="shared" si="3"/>
        <v>33</v>
      </c>
      <c r="L11" s="2" t="str">
        <f t="shared" si="4"/>
        <v/>
      </c>
      <c r="M11" s="2">
        <f t="shared" si="0"/>
        <v>0</v>
      </c>
      <c r="N11" s="2" t="str">
        <f t="shared" si="4"/>
        <v/>
      </c>
      <c r="O11" s="2">
        <f t="shared" si="1"/>
        <v>33</v>
      </c>
    </row>
    <row r="12" spans="1:16">
      <c r="A12" s="3"/>
      <c r="B12" s="3"/>
      <c r="C12" s="3"/>
      <c r="H12" s="5">
        <f t="shared" si="2"/>
        <v>42955</v>
      </c>
      <c r="I12" s="2">
        <f>COUNTIF(Table3[Created],H12)</f>
        <v>0</v>
      </c>
      <c r="J12" s="2">
        <f>COUNTIF(Table3[Closed],H12)</f>
        <v>0</v>
      </c>
      <c r="K12" s="2">
        <f t="shared" si="3"/>
        <v>33</v>
      </c>
      <c r="L12" s="2" t="str">
        <f t="shared" si="4"/>
        <v/>
      </c>
      <c r="M12" s="2">
        <f t="shared" si="0"/>
        <v>0</v>
      </c>
      <c r="N12" s="2" t="str">
        <f t="shared" si="4"/>
        <v/>
      </c>
      <c r="O12" s="2">
        <f t="shared" si="1"/>
        <v>33</v>
      </c>
    </row>
    <row r="13" spans="1:16">
      <c r="A13" s="3"/>
      <c r="B13" s="3"/>
      <c r="C13" s="3"/>
      <c r="H13" s="5">
        <f t="shared" si="2"/>
        <v>42956</v>
      </c>
      <c r="I13" s="2">
        <f>COUNTIF(Table3[Created],H13)</f>
        <v>0</v>
      </c>
      <c r="J13" s="2">
        <f>COUNTIF(Table3[Closed],H13)</f>
        <v>0</v>
      </c>
      <c r="K13" s="2">
        <f t="shared" si="3"/>
        <v>33</v>
      </c>
      <c r="L13" s="2" t="str">
        <f t="shared" si="4"/>
        <v/>
      </c>
      <c r="M13" s="2">
        <f t="shared" si="0"/>
        <v>0</v>
      </c>
      <c r="N13" s="2" t="str">
        <f t="shared" si="4"/>
        <v/>
      </c>
      <c r="O13" s="2">
        <f t="shared" si="1"/>
        <v>33</v>
      </c>
    </row>
    <row r="14" spans="1:16">
      <c r="A14" s="3"/>
      <c r="B14" s="3"/>
      <c r="C14" s="3"/>
      <c r="H14" s="5">
        <f t="shared" si="2"/>
        <v>42957</v>
      </c>
      <c r="I14" s="2">
        <f>COUNTIF(Table3[Created],H14)</f>
        <v>0</v>
      </c>
      <c r="J14" s="2">
        <f>COUNTIF(Table3[Closed],H14)</f>
        <v>0</v>
      </c>
      <c r="K14" s="2">
        <f t="shared" si="3"/>
        <v>33</v>
      </c>
      <c r="L14" s="2" t="str">
        <f t="shared" si="4"/>
        <v/>
      </c>
      <c r="M14" s="2">
        <f t="shared" si="0"/>
        <v>0</v>
      </c>
      <c r="N14" s="2" t="str">
        <f t="shared" si="4"/>
        <v/>
      </c>
      <c r="O14" s="2">
        <f t="shared" si="1"/>
        <v>33</v>
      </c>
    </row>
    <row r="15" spans="1:16">
      <c r="A15" s="80" t="s">
        <v>33</v>
      </c>
      <c r="B15" s="81"/>
      <c r="C15" s="3"/>
      <c r="H15" s="5">
        <f t="shared" si="2"/>
        <v>42958</v>
      </c>
      <c r="I15" s="2">
        <f>COUNTIF(Table3[Created],H15)</f>
        <v>0</v>
      </c>
      <c r="J15" s="2">
        <f>COUNTIF(Table3[Closed],H15)</f>
        <v>0</v>
      </c>
      <c r="K15" s="2">
        <f t="shared" si="3"/>
        <v>33</v>
      </c>
      <c r="L15" s="2" t="str">
        <f t="shared" si="4"/>
        <v/>
      </c>
      <c r="M15" s="2">
        <f t="shared" si="0"/>
        <v>0</v>
      </c>
      <c r="N15" s="2" t="str">
        <f t="shared" si="4"/>
        <v/>
      </c>
      <c r="O15" s="2">
        <f t="shared" si="1"/>
        <v>33</v>
      </c>
    </row>
    <row r="16" spans="1:16">
      <c r="A16" s="3" t="s">
        <v>6</v>
      </c>
      <c r="B16" s="3">
        <f>COUNTIF('Issue Tracker'!I9:I116,A16)</f>
        <v>17</v>
      </c>
      <c r="C16" s="3">
        <f>SUMPRODUCT(('Issue Tracker'!I9:I96=Options!A16)*('Issue Tracker'!M9:M96=""))</f>
        <v>17</v>
      </c>
      <c r="H16" s="5">
        <f t="shared" si="2"/>
        <v>42959</v>
      </c>
      <c r="I16" s="2">
        <f>COUNTIF(Table3[Created],H16)</f>
        <v>0</v>
      </c>
      <c r="J16" s="2">
        <f>COUNTIF(Table3[Closed],H16)</f>
        <v>0</v>
      </c>
      <c r="K16" s="2">
        <f t="shared" si="3"/>
        <v>33</v>
      </c>
      <c r="L16" s="2" t="str">
        <f t="shared" si="4"/>
        <v/>
      </c>
      <c r="M16" s="2">
        <f t="shared" si="0"/>
        <v>0</v>
      </c>
      <c r="N16" s="2" t="str">
        <f t="shared" si="4"/>
        <v/>
      </c>
      <c r="O16" s="2">
        <f t="shared" si="1"/>
        <v>33</v>
      </c>
    </row>
    <row r="17" spans="1:15">
      <c r="A17" s="3" t="s">
        <v>7</v>
      </c>
      <c r="B17" s="3">
        <f>COUNTIF('Issue Tracker'!I9:I116,A17)</f>
        <v>11</v>
      </c>
      <c r="C17" s="3">
        <f>SUMPRODUCT(('Issue Tracker'!I9:I96=Options!A17)*('Issue Tracker'!M9:M96=""))</f>
        <v>11</v>
      </c>
      <c r="H17" s="5">
        <f t="shared" si="2"/>
        <v>42960</v>
      </c>
      <c r="I17" s="2">
        <f>COUNTIF(Table3[Created],H17)</f>
        <v>0</v>
      </c>
      <c r="J17" s="2">
        <f>COUNTIF(Table3[Closed],H17)</f>
        <v>0</v>
      </c>
      <c r="K17" s="2">
        <f t="shared" si="3"/>
        <v>33</v>
      </c>
      <c r="L17" s="2" t="str">
        <f t="shared" si="4"/>
        <v/>
      </c>
      <c r="M17" s="2">
        <f t="shared" si="0"/>
        <v>0</v>
      </c>
      <c r="N17" s="2" t="str">
        <f t="shared" si="4"/>
        <v/>
      </c>
      <c r="O17" s="2">
        <f t="shared" si="1"/>
        <v>33</v>
      </c>
    </row>
    <row r="18" spans="1:15">
      <c r="A18" s="3" t="s">
        <v>8</v>
      </c>
      <c r="B18" s="3">
        <f>COUNTIF('Issue Tracker'!I9:I116,A18)</f>
        <v>5</v>
      </c>
      <c r="C18" s="3">
        <f>SUMPRODUCT(('Issue Tracker'!I9:I96=Options!A18)*('Issue Tracker'!M9:M96=""))</f>
        <v>5</v>
      </c>
      <c r="D18" s="2">
        <f>SUM(B16:B18)</f>
        <v>33</v>
      </c>
      <c r="H18" s="5">
        <f t="shared" si="2"/>
        <v>42961</v>
      </c>
      <c r="I18" s="2">
        <f>COUNTIF(Table3[Created],H18)</f>
        <v>0</v>
      </c>
      <c r="J18" s="2">
        <f>COUNTIF(Table3[Closed],H18)</f>
        <v>0</v>
      </c>
      <c r="K18" s="2">
        <f t="shared" si="3"/>
        <v>33</v>
      </c>
      <c r="L18" s="2" t="str">
        <f t="shared" si="4"/>
        <v/>
      </c>
      <c r="M18" s="2">
        <f t="shared" si="0"/>
        <v>0</v>
      </c>
      <c r="N18" s="2" t="str">
        <f t="shared" si="4"/>
        <v/>
      </c>
      <c r="O18" s="2">
        <f t="shared" si="1"/>
        <v>33</v>
      </c>
    </row>
    <row r="19" spans="1:15">
      <c r="A19" s="3" t="s">
        <v>30</v>
      </c>
      <c r="B19" s="3"/>
      <c r="C19" s="3"/>
      <c r="H19" s="5">
        <f t="shared" si="2"/>
        <v>42962</v>
      </c>
      <c r="I19" s="2">
        <f>COUNTIF(Table3[Created],H19)</f>
        <v>0</v>
      </c>
      <c r="J19" s="2">
        <f>COUNTIF(Table3[Closed],H19)</f>
        <v>0</v>
      </c>
      <c r="K19" s="2">
        <f t="shared" si="3"/>
        <v>33</v>
      </c>
      <c r="L19" s="2" t="str">
        <f t="shared" si="4"/>
        <v/>
      </c>
      <c r="M19" s="2">
        <f t="shared" si="0"/>
        <v>0</v>
      </c>
      <c r="N19" s="2" t="str">
        <f t="shared" si="4"/>
        <v/>
      </c>
      <c r="O19" s="2">
        <f t="shared" si="1"/>
        <v>33</v>
      </c>
    </row>
    <row r="20" spans="1:15">
      <c r="A20" s="3" t="s">
        <v>35</v>
      </c>
      <c r="B20" s="3"/>
      <c r="C20" s="19">
        <f>((C16+C17+C18)/D18)</f>
        <v>1</v>
      </c>
      <c r="H20" s="5">
        <f t="shared" si="2"/>
        <v>42963</v>
      </c>
      <c r="I20" s="2">
        <f>COUNTIF(Table3[Created],H20)</f>
        <v>0</v>
      </c>
      <c r="J20" s="2">
        <f>COUNTIF(Table3[Closed],H20)</f>
        <v>0</v>
      </c>
      <c r="K20" s="2">
        <f t="shared" si="3"/>
        <v>33</v>
      </c>
      <c r="L20" s="2" t="str">
        <f t="shared" si="4"/>
        <v/>
      </c>
      <c r="M20" s="2">
        <f t="shared" si="0"/>
        <v>0</v>
      </c>
      <c r="N20" s="2" t="str">
        <f t="shared" si="4"/>
        <v/>
      </c>
      <c r="O20" s="2">
        <f t="shared" si="1"/>
        <v>33</v>
      </c>
    </row>
    <row r="21" spans="1:15">
      <c r="C21" s="20">
        <f>C20*100</f>
        <v>100</v>
      </c>
      <c r="H21" s="5">
        <f t="shared" si="2"/>
        <v>42964</v>
      </c>
      <c r="I21" s="2">
        <f>COUNTIF(Table3[Created],H21)</f>
        <v>0</v>
      </c>
      <c r="J21" s="2">
        <f>COUNTIF(Table3[Closed],H21)</f>
        <v>0</v>
      </c>
      <c r="K21" s="2">
        <f t="shared" si="3"/>
        <v>33</v>
      </c>
      <c r="L21" s="2" t="str">
        <f t="shared" si="4"/>
        <v/>
      </c>
      <c r="M21" s="2">
        <f t="shared" si="0"/>
        <v>0</v>
      </c>
      <c r="N21" s="2" t="str">
        <f t="shared" si="4"/>
        <v/>
      </c>
      <c r="O21" s="2">
        <f t="shared" si="1"/>
        <v>33</v>
      </c>
    </row>
    <row r="22" spans="1:15">
      <c r="H22" s="5">
        <f t="shared" si="2"/>
        <v>42965</v>
      </c>
      <c r="I22" s="2">
        <f>COUNTIF(Table3[Created],H22)</f>
        <v>0</v>
      </c>
      <c r="J22" s="2">
        <f>COUNTIF(Table3[Closed],H22)</f>
        <v>0</v>
      </c>
      <c r="K22" s="2">
        <f t="shared" si="3"/>
        <v>33</v>
      </c>
      <c r="L22" s="2" t="str">
        <f t="shared" si="4"/>
        <v/>
      </c>
      <c r="M22" s="2">
        <f t="shared" si="0"/>
        <v>0</v>
      </c>
      <c r="N22" s="2" t="str">
        <f t="shared" si="4"/>
        <v/>
      </c>
      <c r="O22" s="2">
        <f t="shared" si="1"/>
        <v>33</v>
      </c>
    </row>
    <row r="23" spans="1:15">
      <c r="H23" s="5">
        <f t="shared" si="2"/>
        <v>42966</v>
      </c>
      <c r="I23" s="2">
        <f>COUNTIF(Table3[Created],H23)</f>
        <v>0</v>
      </c>
      <c r="J23" s="2">
        <f>COUNTIF(Table3[Closed],H23)</f>
        <v>0</v>
      </c>
      <c r="K23" s="2">
        <f t="shared" si="3"/>
        <v>33</v>
      </c>
      <c r="L23" s="2" t="str">
        <f t="shared" si="4"/>
        <v/>
      </c>
      <c r="M23" s="2">
        <f t="shared" si="0"/>
        <v>0</v>
      </c>
      <c r="N23" s="2" t="str">
        <f t="shared" si="4"/>
        <v/>
      </c>
      <c r="O23" s="2">
        <f t="shared" si="1"/>
        <v>33</v>
      </c>
    </row>
    <row r="24" spans="1:15">
      <c r="H24" s="5">
        <f t="shared" si="2"/>
        <v>42967</v>
      </c>
      <c r="I24" s="2">
        <f>COUNTIF(Table3[Created],H24)</f>
        <v>0</v>
      </c>
      <c r="J24" s="2">
        <f>COUNTIF(Table3[Closed],H24)</f>
        <v>0</v>
      </c>
      <c r="K24" s="2">
        <f t="shared" si="3"/>
        <v>33</v>
      </c>
      <c r="L24" s="2" t="str">
        <f t="shared" si="4"/>
        <v/>
      </c>
      <c r="M24" s="2">
        <f t="shared" si="0"/>
        <v>0</v>
      </c>
      <c r="N24" s="2" t="str">
        <f t="shared" si="4"/>
        <v/>
      </c>
      <c r="O24" s="2">
        <f t="shared" si="1"/>
        <v>33</v>
      </c>
    </row>
    <row r="25" spans="1:15">
      <c r="H25" s="5">
        <f t="shared" si="2"/>
        <v>42968</v>
      </c>
      <c r="I25" s="2">
        <f>COUNTIF(Table3[Created],H25)</f>
        <v>0</v>
      </c>
      <c r="J25" s="2">
        <f>COUNTIF(Table3[Closed],H25)</f>
        <v>0</v>
      </c>
      <c r="K25" s="2">
        <f t="shared" si="3"/>
        <v>33</v>
      </c>
      <c r="L25" s="2" t="str">
        <f t="shared" si="4"/>
        <v/>
      </c>
      <c r="M25" s="2">
        <f t="shared" si="0"/>
        <v>0</v>
      </c>
      <c r="N25" s="2" t="str">
        <f t="shared" si="4"/>
        <v/>
      </c>
      <c r="O25" s="2">
        <f t="shared" si="1"/>
        <v>33</v>
      </c>
    </row>
    <row r="26" spans="1:15">
      <c r="H26" s="5">
        <f t="shared" si="2"/>
        <v>42969</v>
      </c>
      <c r="I26" s="2">
        <f>COUNTIF(Table3[Created],H26)</f>
        <v>0</v>
      </c>
      <c r="J26" s="2">
        <f>COUNTIF(Table3[Closed],H26)</f>
        <v>0</v>
      </c>
      <c r="K26" s="2">
        <f t="shared" si="3"/>
        <v>33</v>
      </c>
      <c r="L26" s="2" t="str">
        <f t="shared" si="4"/>
        <v/>
      </c>
      <c r="M26" s="2">
        <f t="shared" si="0"/>
        <v>0</v>
      </c>
      <c r="N26" s="2" t="str">
        <f t="shared" si="4"/>
        <v/>
      </c>
      <c r="O26" s="2">
        <f t="shared" si="1"/>
        <v>33</v>
      </c>
    </row>
    <row r="27" spans="1:15">
      <c r="H27" s="5">
        <f t="shared" si="2"/>
        <v>42970</v>
      </c>
      <c r="I27" s="2">
        <f>COUNTIF(Table3[Created],H27)</f>
        <v>0</v>
      </c>
      <c r="J27" s="2">
        <f>COUNTIF(Table3[Closed],H27)</f>
        <v>0</v>
      </c>
      <c r="K27" s="2">
        <f t="shared" si="3"/>
        <v>33</v>
      </c>
      <c r="L27" s="2" t="str">
        <f t="shared" si="4"/>
        <v/>
      </c>
      <c r="M27" s="2">
        <f t="shared" si="0"/>
        <v>0</v>
      </c>
      <c r="N27" s="2" t="str">
        <f t="shared" si="4"/>
        <v/>
      </c>
      <c r="O27" s="2">
        <f t="shared" si="1"/>
        <v>33</v>
      </c>
    </row>
    <row r="28" spans="1:15">
      <c r="H28" s="5">
        <f t="shared" si="2"/>
        <v>42971</v>
      </c>
      <c r="I28" s="2">
        <f>COUNTIF(Table3[Created],H28)</f>
        <v>0</v>
      </c>
      <c r="J28" s="2">
        <f>COUNTIF(Table3[Closed],H28)</f>
        <v>0</v>
      </c>
      <c r="K28" s="2">
        <f t="shared" si="3"/>
        <v>33</v>
      </c>
      <c r="L28" s="2" t="str">
        <f t="shared" si="4"/>
        <v/>
      </c>
      <c r="M28" s="2">
        <f t="shared" si="0"/>
        <v>0</v>
      </c>
      <c r="N28" s="2" t="str">
        <f t="shared" si="4"/>
        <v/>
      </c>
      <c r="O28" s="2">
        <f t="shared" si="1"/>
        <v>33</v>
      </c>
    </row>
    <row r="29" spans="1:15">
      <c r="H29" s="5">
        <f t="shared" si="2"/>
        <v>42972</v>
      </c>
      <c r="I29" s="2">
        <f>COUNTIF(Table3[Created],H29)</f>
        <v>0</v>
      </c>
      <c r="J29" s="2">
        <f>COUNTIF(Table3[Closed],H29)</f>
        <v>0</v>
      </c>
      <c r="K29" s="2">
        <f t="shared" si="3"/>
        <v>33</v>
      </c>
      <c r="L29" s="2" t="str">
        <f t="shared" si="4"/>
        <v/>
      </c>
      <c r="M29" s="2">
        <f t="shared" si="0"/>
        <v>0</v>
      </c>
      <c r="N29" s="2" t="str">
        <f t="shared" si="4"/>
        <v/>
      </c>
      <c r="O29" s="2">
        <f t="shared" si="1"/>
        <v>33</v>
      </c>
    </row>
    <row r="30" spans="1:15">
      <c r="H30" s="5">
        <f t="shared" si="2"/>
        <v>42973</v>
      </c>
      <c r="I30" s="2">
        <f>COUNTIF(Table3[Created],H30)</f>
        <v>0</v>
      </c>
      <c r="J30" s="2">
        <f>COUNTIF(Table3[Closed],H30)</f>
        <v>0</v>
      </c>
      <c r="K30" s="2">
        <f t="shared" si="3"/>
        <v>33</v>
      </c>
      <c r="L30" s="2" t="str">
        <f t="shared" si="4"/>
        <v/>
      </c>
      <c r="M30" s="2">
        <f t="shared" si="0"/>
        <v>0</v>
      </c>
      <c r="N30" s="2" t="str">
        <f t="shared" si="4"/>
        <v/>
      </c>
      <c r="O30" s="2">
        <f t="shared" si="1"/>
        <v>33</v>
      </c>
    </row>
    <row r="31" spans="1:15">
      <c r="H31" s="5">
        <f t="shared" si="2"/>
        <v>42974</v>
      </c>
      <c r="I31" s="2">
        <f>COUNTIF(Table3[Created],H31)</f>
        <v>0</v>
      </c>
      <c r="J31" s="2">
        <f>COUNTIF(Table3[Closed],H31)</f>
        <v>0</v>
      </c>
      <c r="K31" s="2">
        <f t="shared" si="3"/>
        <v>33</v>
      </c>
      <c r="L31" s="2" t="str">
        <f t="shared" si="4"/>
        <v/>
      </c>
      <c r="M31" s="2">
        <f t="shared" si="0"/>
        <v>0</v>
      </c>
      <c r="N31" s="2" t="str">
        <f t="shared" si="4"/>
        <v/>
      </c>
      <c r="O31" s="2">
        <f t="shared" si="1"/>
        <v>33</v>
      </c>
    </row>
    <row r="32" spans="1:15">
      <c r="H32" s="5">
        <f t="shared" si="2"/>
        <v>42975</v>
      </c>
      <c r="I32" s="2">
        <f>COUNTIF(Table3[Created],H32)</f>
        <v>0</v>
      </c>
      <c r="J32" s="2">
        <f>COUNTIF(Table3[Closed],H32)</f>
        <v>0</v>
      </c>
      <c r="K32" s="2">
        <f t="shared" si="3"/>
        <v>33</v>
      </c>
      <c r="L32" s="2" t="str">
        <f t="shared" si="4"/>
        <v/>
      </c>
      <c r="M32" s="2">
        <f t="shared" si="0"/>
        <v>0</v>
      </c>
      <c r="N32" s="2" t="str">
        <f t="shared" si="4"/>
        <v/>
      </c>
      <c r="O32" s="2">
        <f t="shared" si="1"/>
        <v>33</v>
      </c>
    </row>
    <row r="33" spans="8:15">
      <c r="H33" s="5">
        <f t="shared" si="2"/>
        <v>42976</v>
      </c>
      <c r="I33" s="2">
        <f>COUNTIF(Table3[Created],H33)</f>
        <v>0</v>
      </c>
      <c r="J33" s="2">
        <f>COUNTIF(Table3[Closed],H33)</f>
        <v>0</v>
      </c>
      <c r="K33" s="2">
        <f t="shared" si="3"/>
        <v>33</v>
      </c>
      <c r="L33" s="2" t="str">
        <f t="shared" si="4"/>
        <v/>
      </c>
      <c r="M33" s="2">
        <f t="shared" si="0"/>
        <v>0</v>
      </c>
      <c r="N33" s="2" t="str">
        <f t="shared" si="4"/>
        <v/>
      </c>
      <c r="O33" s="2">
        <f t="shared" si="1"/>
        <v>33</v>
      </c>
    </row>
    <row r="34" spans="8:15">
      <c r="H34" s="5">
        <f t="shared" si="2"/>
        <v>42977</v>
      </c>
      <c r="I34" s="2">
        <f>COUNTIF(Table3[Created],H34)</f>
        <v>0</v>
      </c>
      <c r="J34" s="2">
        <f>COUNTIF(Table3[Closed],H34)</f>
        <v>0</v>
      </c>
      <c r="K34" s="2">
        <f t="shared" si="3"/>
        <v>33</v>
      </c>
      <c r="L34" s="2" t="str">
        <f t="shared" si="4"/>
        <v/>
      </c>
      <c r="M34" s="2">
        <f t="shared" si="0"/>
        <v>0</v>
      </c>
      <c r="N34" s="2" t="str">
        <f t="shared" si="4"/>
        <v/>
      </c>
      <c r="O34" s="2">
        <f t="shared" si="1"/>
        <v>33</v>
      </c>
    </row>
    <row r="35" spans="8:15">
      <c r="H35" s="5">
        <f t="shared" si="2"/>
        <v>42978</v>
      </c>
      <c r="I35" s="2">
        <f>COUNTIF(Table3[Created],H35)</f>
        <v>0</v>
      </c>
      <c r="J35" s="2">
        <f>COUNTIF(Table3[Closed],H35)</f>
        <v>0</v>
      </c>
      <c r="K35" s="2">
        <f t="shared" si="3"/>
        <v>33</v>
      </c>
      <c r="L35" s="2" t="str">
        <f t="shared" si="4"/>
        <v/>
      </c>
      <c r="M35" s="2">
        <f t="shared" si="0"/>
        <v>0</v>
      </c>
      <c r="N35" s="2" t="str">
        <f t="shared" si="4"/>
        <v/>
      </c>
      <c r="O35" s="2">
        <f t="shared" si="1"/>
        <v>33</v>
      </c>
    </row>
    <row r="36" spans="8:15">
      <c r="H36" s="5">
        <f t="shared" si="2"/>
        <v>42979</v>
      </c>
      <c r="I36" s="2">
        <f>COUNTIF(Table3[Created],H36)</f>
        <v>0</v>
      </c>
      <c r="J36" s="2">
        <f>COUNTIF(Table3[Closed],H36)</f>
        <v>0</v>
      </c>
      <c r="K36" s="2">
        <f t="shared" si="3"/>
        <v>33</v>
      </c>
      <c r="L36" s="2" t="str">
        <f t="shared" si="4"/>
        <v/>
      </c>
      <c r="M36" s="2">
        <f t="shared" si="0"/>
        <v>0</v>
      </c>
      <c r="N36" s="2" t="str">
        <f t="shared" si="4"/>
        <v/>
      </c>
      <c r="O36" s="2">
        <f t="shared" si="1"/>
        <v>33</v>
      </c>
    </row>
    <row r="37" spans="8:15">
      <c r="H37" s="5">
        <f t="shared" si="2"/>
        <v>42980</v>
      </c>
      <c r="I37" s="2">
        <f>COUNTIF(Table3[Created],H37)</f>
        <v>0</v>
      </c>
      <c r="J37" s="2">
        <f>COUNTIF(Table3[Closed],H37)</f>
        <v>0</v>
      </c>
      <c r="K37" s="2">
        <f t="shared" si="3"/>
        <v>33</v>
      </c>
      <c r="L37" s="2" t="str">
        <f t="shared" si="4"/>
        <v/>
      </c>
      <c r="M37" s="2">
        <f t="shared" si="0"/>
        <v>0</v>
      </c>
      <c r="N37" s="2" t="str">
        <f t="shared" si="4"/>
        <v/>
      </c>
      <c r="O37" s="2">
        <f t="shared" si="1"/>
        <v>33</v>
      </c>
    </row>
    <row r="38" spans="8:15">
      <c r="H38" s="5">
        <f t="shared" si="2"/>
        <v>42981</v>
      </c>
      <c r="I38" s="2">
        <f>COUNTIF(Table3[Created],H38)</f>
        <v>0</v>
      </c>
      <c r="J38" s="2">
        <f>COUNTIF(Table3[Closed],H38)</f>
        <v>0</v>
      </c>
      <c r="K38" s="2">
        <f t="shared" si="3"/>
        <v>33</v>
      </c>
      <c r="L38" s="2" t="str">
        <f t="shared" si="4"/>
        <v/>
      </c>
      <c r="M38" s="2">
        <f t="shared" si="0"/>
        <v>0</v>
      </c>
      <c r="N38" s="2" t="str">
        <f t="shared" si="4"/>
        <v/>
      </c>
      <c r="O38" s="2">
        <f t="shared" si="1"/>
        <v>33</v>
      </c>
    </row>
    <row r="39" spans="8:15">
      <c r="H39" s="5">
        <f t="shared" si="2"/>
        <v>42982</v>
      </c>
      <c r="I39" s="2">
        <f>COUNTIF(Table3[Created],H39)</f>
        <v>0</v>
      </c>
      <c r="J39" s="2">
        <f>COUNTIF(Table3[Closed],H39)</f>
        <v>0</v>
      </c>
      <c r="K39" s="2">
        <f t="shared" si="3"/>
        <v>33</v>
      </c>
      <c r="L39" s="2" t="str">
        <f t="shared" si="4"/>
        <v/>
      </c>
      <c r="M39" s="2">
        <f t="shared" si="0"/>
        <v>0</v>
      </c>
      <c r="N39" s="2" t="str">
        <f t="shared" si="4"/>
        <v/>
      </c>
      <c r="O39" s="2">
        <f t="shared" si="1"/>
        <v>33</v>
      </c>
    </row>
    <row r="40" spans="8:15">
      <c r="H40" s="5">
        <f t="shared" si="2"/>
        <v>42983</v>
      </c>
      <c r="I40" s="2">
        <f>COUNTIF(Table3[Created],H40)</f>
        <v>0</v>
      </c>
      <c r="J40" s="2">
        <f>COUNTIF(Table3[Closed],H40)</f>
        <v>0</v>
      </c>
      <c r="K40" s="2">
        <f t="shared" si="3"/>
        <v>33</v>
      </c>
      <c r="L40" s="2" t="str">
        <f t="shared" si="4"/>
        <v/>
      </c>
      <c r="M40" s="2">
        <f t="shared" si="0"/>
        <v>0</v>
      </c>
      <c r="N40" s="2" t="str">
        <f t="shared" si="4"/>
        <v/>
      </c>
      <c r="O40" s="2">
        <f t="shared" si="1"/>
        <v>33</v>
      </c>
    </row>
    <row r="41" spans="8:15">
      <c r="H41" s="5">
        <f t="shared" si="2"/>
        <v>42984</v>
      </c>
      <c r="I41" s="2">
        <f>COUNTIF(Table3[Created],H41)</f>
        <v>0</v>
      </c>
      <c r="J41" s="2">
        <f>COUNTIF(Table3[Closed],H41)</f>
        <v>0</v>
      </c>
      <c r="K41" s="2">
        <f t="shared" si="3"/>
        <v>33</v>
      </c>
      <c r="L41" s="2" t="str">
        <f t="shared" si="4"/>
        <v/>
      </c>
      <c r="M41" s="2">
        <f t="shared" si="0"/>
        <v>0</v>
      </c>
      <c r="N41" s="2" t="str">
        <f t="shared" si="4"/>
        <v/>
      </c>
      <c r="O41" s="2">
        <f t="shared" si="1"/>
        <v>33</v>
      </c>
    </row>
    <row r="42" spans="8:15">
      <c r="H42" s="5">
        <f t="shared" si="2"/>
        <v>42985</v>
      </c>
      <c r="I42" s="2">
        <f>COUNTIF(Table3[Created],H42)</f>
        <v>0</v>
      </c>
      <c r="J42" s="2">
        <f>COUNTIF(Table3[Closed],H42)</f>
        <v>0</v>
      </c>
      <c r="K42" s="2">
        <f t="shared" si="3"/>
        <v>33</v>
      </c>
      <c r="L42" s="2" t="str">
        <f t="shared" si="4"/>
        <v/>
      </c>
      <c r="M42" s="2">
        <f t="shared" si="0"/>
        <v>0</v>
      </c>
      <c r="N42" s="2" t="str">
        <f t="shared" si="4"/>
        <v/>
      </c>
      <c r="O42" s="2">
        <f t="shared" si="1"/>
        <v>33</v>
      </c>
    </row>
    <row r="43" spans="8:15">
      <c r="H43" s="5">
        <f t="shared" si="2"/>
        <v>42986</v>
      </c>
      <c r="I43" s="2">
        <f>COUNTIF(Table3[Created],H43)</f>
        <v>0</v>
      </c>
      <c r="J43" s="2">
        <f>COUNTIF(Table3[Closed],H43)</f>
        <v>0</v>
      </c>
      <c r="K43" s="2">
        <f t="shared" si="3"/>
        <v>33</v>
      </c>
      <c r="L43" s="2" t="str">
        <f t="shared" si="4"/>
        <v/>
      </c>
      <c r="M43" s="2">
        <f t="shared" si="0"/>
        <v>0</v>
      </c>
      <c r="N43" s="2" t="str">
        <f t="shared" si="4"/>
        <v/>
      </c>
      <c r="O43" s="2">
        <f t="shared" si="1"/>
        <v>33</v>
      </c>
    </row>
    <row r="44" spans="8:15">
      <c r="H44" s="5">
        <f t="shared" si="2"/>
        <v>42987</v>
      </c>
      <c r="I44" s="2">
        <f>COUNTIF(Table3[Created],H44)</f>
        <v>0</v>
      </c>
      <c r="J44" s="2">
        <f>COUNTIF(Table3[Closed],H44)</f>
        <v>0</v>
      </c>
      <c r="K44" s="2">
        <f t="shared" si="3"/>
        <v>33</v>
      </c>
      <c r="L44" s="2" t="str">
        <f t="shared" si="4"/>
        <v/>
      </c>
      <c r="M44" s="2">
        <f t="shared" si="0"/>
        <v>0</v>
      </c>
      <c r="N44" s="2" t="str">
        <f t="shared" si="4"/>
        <v/>
      </c>
      <c r="O44" s="2">
        <f t="shared" si="1"/>
        <v>33</v>
      </c>
    </row>
    <row r="45" spans="8:15">
      <c r="H45" s="5">
        <f t="shared" si="2"/>
        <v>42988</v>
      </c>
      <c r="I45" s="2">
        <f>COUNTIF(Table3[Created],H45)</f>
        <v>0</v>
      </c>
      <c r="J45" s="2">
        <f>COUNTIF(Table3[Closed],H45)</f>
        <v>0</v>
      </c>
      <c r="K45" s="2">
        <f t="shared" si="3"/>
        <v>33</v>
      </c>
      <c r="L45" s="2" t="str">
        <f t="shared" si="4"/>
        <v/>
      </c>
      <c r="M45" s="2">
        <f t="shared" si="0"/>
        <v>0</v>
      </c>
      <c r="N45" s="2" t="str">
        <f t="shared" si="4"/>
        <v/>
      </c>
      <c r="O45" s="2">
        <f t="shared" si="1"/>
        <v>33</v>
      </c>
    </row>
    <row r="46" spans="8:15">
      <c r="H46" s="5">
        <f t="shared" si="2"/>
        <v>42989</v>
      </c>
      <c r="I46" s="2">
        <f>COUNTIF(Table3[Created],H46)</f>
        <v>0</v>
      </c>
      <c r="J46" s="2">
        <f>COUNTIF(Table3[Closed],H46)</f>
        <v>0</v>
      </c>
      <c r="K46" s="2">
        <f t="shared" si="3"/>
        <v>33</v>
      </c>
      <c r="L46" s="2" t="str">
        <f t="shared" si="4"/>
        <v/>
      </c>
      <c r="M46" s="2">
        <f t="shared" si="0"/>
        <v>0</v>
      </c>
      <c r="N46" s="2" t="str">
        <f t="shared" si="4"/>
        <v/>
      </c>
      <c r="O46" s="2">
        <f t="shared" si="1"/>
        <v>33</v>
      </c>
    </row>
    <row r="47" spans="8:15">
      <c r="H47" s="5">
        <f t="shared" si="2"/>
        <v>42990</v>
      </c>
      <c r="I47" s="2">
        <f>COUNTIF(Table3[Created],H47)</f>
        <v>0</v>
      </c>
      <c r="J47" s="2">
        <f>COUNTIF(Table3[Closed],H47)</f>
        <v>0</v>
      </c>
      <c r="K47" s="2">
        <f t="shared" si="3"/>
        <v>33</v>
      </c>
      <c r="L47" s="2" t="str">
        <f t="shared" si="4"/>
        <v/>
      </c>
      <c r="M47" s="2">
        <f t="shared" si="0"/>
        <v>0</v>
      </c>
      <c r="N47" s="2" t="str">
        <f t="shared" si="4"/>
        <v/>
      </c>
      <c r="O47" s="2">
        <f t="shared" si="1"/>
        <v>33</v>
      </c>
    </row>
    <row r="48" spans="8:15">
      <c r="H48" s="5">
        <f t="shared" si="2"/>
        <v>42991</v>
      </c>
      <c r="I48" s="2">
        <f>COUNTIF(Table3[Created],H48)</f>
        <v>0</v>
      </c>
      <c r="J48" s="2">
        <f>COUNTIF(Table3[Closed],H48)</f>
        <v>0</v>
      </c>
      <c r="K48" s="2">
        <f t="shared" si="3"/>
        <v>33</v>
      </c>
      <c r="L48" s="2" t="str">
        <f t="shared" si="4"/>
        <v/>
      </c>
      <c r="M48" s="2">
        <f t="shared" si="0"/>
        <v>0</v>
      </c>
      <c r="N48" s="2" t="str">
        <f t="shared" si="4"/>
        <v/>
      </c>
      <c r="O48" s="2">
        <f t="shared" si="1"/>
        <v>33</v>
      </c>
    </row>
    <row r="49" spans="8:15">
      <c r="H49" s="5">
        <f t="shared" si="2"/>
        <v>42992</v>
      </c>
      <c r="I49" s="2">
        <f>COUNTIF(Table3[Created],H49)</f>
        <v>0</v>
      </c>
      <c r="J49" s="2">
        <f>COUNTIF(Table3[Closed],H49)</f>
        <v>0</v>
      </c>
      <c r="K49" s="2">
        <f t="shared" si="3"/>
        <v>33</v>
      </c>
      <c r="L49" s="2" t="str">
        <f t="shared" si="4"/>
        <v/>
      </c>
      <c r="M49" s="2">
        <f t="shared" si="0"/>
        <v>0</v>
      </c>
      <c r="N49" s="2" t="str">
        <f t="shared" si="4"/>
        <v/>
      </c>
      <c r="O49" s="2">
        <f t="shared" si="1"/>
        <v>33</v>
      </c>
    </row>
    <row r="50" spans="8:15">
      <c r="H50" s="5">
        <f t="shared" si="2"/>
        <v>42993</v>
      </c>
      <c r="I50" s="2">
        <f>COUNTIF(Table3[Created],H50)</f>
        <v>0</v>
      </c>
      <c r="J50" s="2">
        <f>COUNTIF(Table3[Closed],H50)</f>
        <v>0</v>
      </c>
      <c r="K50" s="2">
        <f t="shared" si="3"/>
        <v>33</v>
      </c>
      <c r="L50" s="2" t="str">
        <f t="shared" si="4"/>
        <v/>
      </c>
      <c r="M50" s="2">
        <f t="shared" si="0"/>
        <v>0</v>
      </c>
      <c r="N50" s="2" t="str">
        <f t="shared" si="4"/>
        <v/>
      </c>
      <c r="O50" s="2">
        <f t="shared" si="1"/>
        <v>33</v>
      </c>
    </row>
    <row r="51" spans="8:15">
      <c r="H51" s="5">
        <f t="shared" si="2"/>
        <v>42994</v>
      </c>
      <c r="I51" s="2">
        <f>COUNTIF(Table3[Created],H51)</f>
        <v>0</v>
      </c>
      <c r="J51" s="2">
        <f>COUNTIF(Table3[Closed],H51)</f>
        <v>0</v>
      </c>
      <c r="K51" s="2">
        <f t="shared" si="3"/>
        <v>33</v>
      </c>
      <c r="L51" s="2" t="str">
        <f t="shared" si="4"/>
        <v/>
      </c>
      <c r="M51" s="2">
        <f t="shared" si="0"/>
        <v>0</v>
      </c>
      <c r="N51" s="2" t="str">
        <f t="shared" si="4"/>
        <v/>
      </c>
      <c r="O51" s="2">
        <f t="shared" si="1"/>
        <v>33</v>
      </c>
    </row>
    <row r="52" spans="8:15">
      <c r="H52" s="5">
        <f t="shared" si="2"/>
        <v>42995</v>
      </c>
      <c r="I52" s="2">
        <f>COUNTIF(Table3[Created],H52)</f>
        <v>0</v>
      </c>
      <c r="J52" s="2">
        <f>COUNTIF(Table3[Closed],H52)</f>
        <v>0</v>
      </c>
      <c r="K52" s="2">
        <f t="shared" si="3"/>
        <v>33</v>
      </c>
      <c r="L52" s="2" t="str">
        <f t="shared" si="4"/>
        <v/>
      </c>
      <c r="M52" s="2">
        <f t="shared" si="0"/>
        <v>0</v>
      </c>
      <c r="N52" s="2" t="str">
        <f t="shared" si="4"/>
        <v/>
      </c>
      <c r="O52" s="2">
        <f t="shared" si="1"/>
        <v>33</v>
      </c>
    </row>
    <row r="53" spans="8:15">
      <c r="H53" s="5">
        <f t="shared" si="2"/>
        <v>42996</v>
      </c>
      <c r="I53" s="2">
        <f>COUNTIF(Table3[Created],H53)</f>
        <v>0</v>
      </c>
      <c r="J53" s="2">
        <f>COUNTIF(Table3[Closed],H53)</f>
        <v>0</v>
      </c>
      <c r="K53" s="2">
        <f t="shared" si="3"/>
        <v>33</v>
      </c>
      <c r="L53" s="2" t="str">
        <f t="shared" si="4"/>
        <v/>
      </c>
      <c r="M53" s="2">
        <f t="shared" si="0"/>
        <v>0</v>
      </c>
      <c r="N53" s="2" t="str">
        <f t="shared" si="4"/>
        <v/>
      </c>
      <c r="O53" s="2">
        <f t="shared" si="1"/>
        <v>33</v>
      </c>
    </row>
    <row r="54" spans="8:15">
      <c r="H54" s="5">
        <f t="shared" si="2"/>
        <v>42997</v>
      </c>
      <c r="I54" s="2">
        <f>COUNTIF(Table3[Created],H54)</f>
        <v>0</v>
      </c>
      <c r="J54" s="2">
        <f>COUNTIF(Table3[Closed],H54)</f>
        <v>0</v>
      </c>
      <c r="K54" s="2">
        <f t="shared" si="3"/>
        <v>33</v>
      </c>
      <c r="L54" s="2" t="str">
        <f t="shared" si="4"/>
        <v/>
      </c>
      <c r="M54" s="2">
        <f t="shared" si="0"/>
        <v>0</v>
      </c>
      <c r="N54" s="2" t="str">
        <f t="shared" si="4"/>
        <v/>
      </c>
      <c r="O54" s="2">
        <f t="shared" si="1"/>
        <v>33</v>
      </c>
    </row>
    <row r="55" spans="8:15">
      <c r="H55" s="5">
        <f t="shared" si="2"/>
        <v>42998</v>
      </c>
      <c r="I55" s="2">
        <f>COUNTIF(Table3[Created],H55)</f>
        <v>0</v>
      </c>
      <c r="J55" s="2">
        <f>COUNTIF(Table3[Closed],H55)</f>
        <v>0</v>
      </c>
      <c r="K55" s="2">
        <f t="shared" si="3"/>
        <v>33</v>
      </c>
      <c r="L55" s="2" t="str">
        <f t="shared" si="4"/>
        <v/>
      </c>
      <c r="M55" s="2">
        <f t="shared" si="0"/>
        <v>0</v>
      </c>
      <c r="N55" s="2" t="str">
        <f t="shared" si="4"/>
        <v/>
      </c>
      <c r="O55" s="2">
        <f t="shared" si="1"/>
        <v>33</v>
      </c>
    </row>
    <row r="56" spans="8:15">
      <c r="H56" s="5">
        <f t="shared" si="2"/>
        <v>42999</v>
      </c>
      <c r="I56" s="2">
        <f>COUNTIF(Table3[Created],H56)</f>
        <v>0</v>
      </c>
      <c r="J56" s="2">
        <f>COUNTIF(Table3[Closed],H56)</f>
        <v>0</v>
      </c>
      <c r="K56" s="2">
        <f t="shared" si="3"/>
        <v>33</v>
      </c>
      <c r="L56" s="2" t="str">
        <f t="shared" si="4"/>
        <v/>
      </c>
      <c r="M56" s="2">
        <f t="shared" si="0"/>
        <v>0</v>
      </c>
      <c r="N56" s="2" t="str">
        <f t="shared" si="4"/>
        <v/>
      </c>
      <c r="O56" s="2">
        <f t="shared" si="1"/>
        <v>33</v>
      </c>
    </row>
    <row r="57" spans="8:15">
      <c r="H57" s="5">
        <f t="shared" si="2"/>
        <v>43000</v>
      </c>
      <c r="I57" s="2">
        <f>COUNTIF(Table3[Created],H57)</f>
        <v>0</v>
      </c>
      <c r="J57" s="2">
        <f>COUNTIF(Table3[Closed],H57)</f>
        <v>0</v>
      </c>
      <c r="K57" s="2">
        <f t="shared" si="3"/>
        <v>33</v>
      </c>
      <c r="L57" s="2" t="str">
        <f t="shared" si="4"/>
        <v/>
      </c>
      <c r="M57" s="2">
        <f t="shared" si="0"/>
        <v>0</v>
      </c>
      <c r="N57" s="2" t="str">
        <f t="shared" si="4"/>
        <v/>
      </c>
      <c r="O57" s="2">
        <f t="shared" si="1"/>
        <v>33</v>
      </c>
    </row>
    <row r="58" spans="8:15">
      <c r="H58" s="5">
        <f t="shared" si="2"/>
        <v>43001</v>
      </c>
      <c r="I58" s="2">
        <f>COUNTIF(Table3[Created],H58)</f>
        <v>0</v>
      </c>
      <c r="J58" s="2">
        <f>COUNTIF(Table3[Closed],H58)</f>
        <v>0</v>
      </c>
      <c r="K58" s="2">
        <f t="shared" si="3"/>
        <v>33</v>
      </c>
      <c r="L58" s="2" t="str">
        <f t="shared" si="4"/>
        <v/>
      </c>
      <c r="M58" s="2">
        <f t="shared" si="0"/>
        <v>0</v>
      </c>
      <c r="N58" s="2" t="str">
        <f t="shared" si="4"/>
        <v/>
      </c>
      <c r="O58" s="2">
        <f t="shared" si="1"/>
        <v>33</v>
      </c>
    </row>
    <row r="59" spans="8:15">
      <c r="H59" s="5">
        <f t="shared" si="2"/>
        <v>43002</v>
      </c>
      <c r="I59" s="2">
        <f>COUNTIF(Table3[Created],H59)</f>
        <v>0</v>
      </c>
      <c r="J59" s="2">
        <f>COUNTIF(Table3[Closed],H59)</f>
        <v>0</v>
      </c>
      <c r="K59" s="2">
        <f t="shared" si="3"/>
        <v>33</v>
      </c>
      <c r="L59" s="2" t="str">
        <f t="shared" si="4"/>
        <v/>
      </c>
      <c r="M59" s="2">
        <f t="shared" si="0"/>
        <v>0</v>
      </c>
      <c r="N59" s="2" t="str">
        <f t="shared" si="4"/>
        <v/>
      </c>
      <c r="O59" s="2">
        <f t="shared" si="1"/>
        <v>33</v>
      </c>
    </row>
    <row r="60" spans="8:15">
      <c r="H60" s="5">
        <f t="shared" si="2"/>
        <v>43003</v>
      </c>
      <c r="I60" s="2">
        <f>COUNTIF(Table3[Created],H60)</f>
        <v>0</v>
      </c>
      <c r="J60" s="2">
        <f>COUNTIF(Table3[Closed],H60)</f>
        <v>0</v>
      </c>
      <c r="K60" s="2">
        <f t="shared" si="3"/>
        <v>33</v>
      </c>
      <c r="L60" s="2" t="str">
        <f t="shared" si="4"/>
        <v/>
      </c>
      <c r="M60" s="2">
        <f t="shared" si="0"/>
        <v>0</v>
      </c>
      <c r="N60" s="2" t="str">
        <f t="shared" si="4"/>
        <v/>
      </c>
      <c r="O60" s="2">
        <f t="shared" si="1"/>
        <v>33</v>
      </c>
    </row>
    <row r="61" spans="8:15">
      <c r="H61" s="5">
        <f t="shared" si="2"/>
        <v>43004</v>
      </c>
      <c r="I61" s="2">
        <f>COUNTIF(Table3[Created],H61)</f>
        <v>0</v>
      </c>
      <c r="J61" s="2">
        <f>COUNTIF(Table3[Closed],H61)</f>
        <v>0</v>
      </c>
      <c r="K61" s="2">
        <f t="shared" si="3"/>
        <v>33</v>
      </c>
      <c r="L61" s="2" t="str">
        <f t="shared" si="4"/>
        <v/>
      </c>
      <c r="M61" s="2">
        <f t="shared" si="0"/>
        <v>0</v>
      </c>
      <c r="N61" s="2" t="str">
        <f t="shared" si="4"/>
        <v/>
      </c>
      <c r="O61" s="2">
        <f t="shared" si="1"/>
        <v>33</v>
      </c>
    </row>
    <row r="62" spans="8:15">
      <c r="H62" s="5">
        <f t="shared" si="2"/>
        <v>43005</v>
      </c>
      <c r="I62" s="2">
        <f>COUNTIF(Table3[Created],H62)</f>
        <v>0</v>
      </c>
      <c r="J62" s="2">
        <f>COUNTIF(Table3[Closed],H62)</f>
        <v>0</v>
      </c>
      <c r="K62" s="2">
        <f t="shared" si="3"/>
        <v>33</v>
      </c>
      <c r="L62" s="2" t="str">
        <f t="shared" si="4"/>
        <v/>
      </c>
      <c r="M62" s="2">
        <f t="shared" si="0"/>
        <v>0</v>
      </c>
      <c r="N62" s="2" t="str">
        <f t="shared" si="4"/>
        <v/>
      </c>
      <c r="O62" s="2">
        <f t="shared" si="1"/>
        <v>33</v>
      </c>
    </row>
    <row r="63" spans="8:15">
      <c r="H63" s="5">
        <f t="shared" si="2"/>
        <v>43006</v>
      </c>
      <c r="I63" s="2">
        <f>COUNTIF(Table3[Created],H63)</f>
        <v>0</v>
      </c>
      <c r="J63" s="2">
        <f>COUNTIF(Table3[Closed],H63)</f>
        <v>0</v>
      </c>
      <c r="K63" s="2">
        <f t="shared" si="3"/>
        <v>33</v>
      </c>
      <c r="L63" s="2" t="str">
        <f t="shared" si="4"/>
        <v/>
      </c>
      <c r="M63" s="2">
        <f t="shared" si="0"/>
        <v>0</v>
      </c>
      <c r="N63" s="2" t="str">
        <f t="shared" si="4"/>
        <v/>
      </c>
      <c r="O63" s="2">
        <f t="shared" si="1"/>
        <v>33</v>
      </c>
    </row>
    <row r="64" spans="8:15">
      <c r="H64" s="5">
        <f t="shared" si="2"/>
        <v>43007</v>
      </c>
      <c r="I64" s="2">
        <f>COUNTIF(Table3[Created],H64)</f>
        <v>0</v>
      </c>
      <c r="J64" s="2">
        <f>COUNTIF(Table3[Closed],H64)</f>
        <v>0</v>
      </c>
      <c r="K64" s="2">
        <f t="shared" si="3"/>
        <v>33</v>
      </c>
      <c r="L64" s="2" t="str">
        <f t="shared" si="4"/>
        <v/>
      </c>
      <c r="M64" s="2">
        <f t="shared" si="0"/>
        <v>0</v>
      </c>
      <c r="N64" s="2" t="str">
        <f t="shared" si="4"/>
        <v/>
      </c>
      <c r="O64" s="2">
        <f t="shared" si="1"/>
        <v>33</v>
      </c>
    </row>
    <row r="65" spans="8:15">
      <c r="H65" s="5">
        <f t="shared" si="2"/>
        <v>43008</v>
      </c>
      <c r="I65" s="2">
        <f>COUNTIF(Table3[Created],H65)</f>
        <v>0</v>
      </c>
      <c r="J65" s="2">
        <f>COUNTIF(Table3[Closed],H65)</f>
        <v>0</v>
      </c>
      <c r="K65" s="2">
        <f t="shared" si="3"/>
        <v>33</v>
      </c>
      <c r="L65" s="2" t="str">
        <f t="shared" si="4"/>
        <v/>
      </c>
      <c r="M65" s="2">
        <f t="shared" si="0"/>
        <v>0</v>
      </c>
      <c r="N65" s="2" t="str">
        <f t="shared" si="4"/>
        <v/>
      </c>
      <c r="O65" s="2">
        <f t="shared" si="1"/>
        <v>33</v>
      </c>
    </row>
    <row r="66" spans="8:15">
      <c r="H66" s="5">
        <f t="shared" si="2"/>
        <v>43009</v>
      </c>
      <c r="I66" s="2">
        <f>COUNTIF(Table3[Created],H66)</f>
        <v>0</v>
      </c>
      <c r="J66" s="2">
        <f>COUNTIF(Table3[Closed],H66)</f>
        <v>0</v>
      </c>
      <c r="K66" s="2">
        <f t="shared" si="3"/>
        <v>33</v>
      </c>
      <c r="L66" s="2" t="str">
        <f t="shared" si="4"/>
        <v/>
      </c>
      <c r="M66" s="2">
        <f t="shared" si="0"/>
        <v>0</v>
      </c>
      <c r="N66" s="2" t="str">
        <f t="shared" si="4"/>
        <v/>
      </c>
      <c r="O66" s="2">
        <f t="shared" si="1"/>
        <v>33</v>
      </c>
    </row>
    <row r="67" spans="8:15">
      <c r="H67" s="5">
        <f t="shared" si="2"/>
        <v>43010</v>
      </c>
      <c r="I67" s="2">
        <f>COUNTIF(Table3[Created],H67)</f>
        <v>0</v>
      </c>
      <c r="J67" s="2">
        <f>COUNTIF(Table3[Closed],H67)</f>
        <v>0</v>
      </c>
      <c r="K67" s="2">
        <f t="shared" si="3"/>
        <v>33</v>
      </c>
      <c r="L67" s="2" t="str">
        <f t="shared" si="4"/>
        <v/>
      </c>
      <c r="M67" s="2">
        <f t="shared" si="0"/>
        <v>0</v>
      </c>
      <c r="N67" s="2" t="str">
        <f t="shared" si="4"/>
        <v/>
      </c>
      <c r="O67" s="2">
        <f t="shared" si="1"/>
        <v>33</v>
      </c>
    </row>
    <row r="68" spans="8:15">
      <c r="H68" s="5">
        <f t="shared" si="2"/>
        <v>43011</v>
      </c>
      <c r="I68" s="2">
        <f>COUNTIF(Table3[Created],H68)</f>
        <v>0</v>
      </c>
      <c r="J68" s="2">
        <f>COUNTIF(Table3[Closed],H68)</f>
        <v>0</v>
      </c>
      <c r="K68" s="2">
        <f t="shared" si="3"/>
        <v>33</v>
      </c>
      <c r="L68" s="2" t="str">
        <f t="shared" si="4"/>
        <v/>
      </c>
      <c r="M68" s="2">
        <f t="shared" si="0"/>
        <v>0</v>
      </c>
      <c r="N68" s="2" t="str">
        <f t="shared" si="4"/>
        <v/>
      </c>
      <c r="O68" s="2">
        <f t="shared" si="1"/>
        <v>33</v>
      </c>
    </row>
    <row r="69" spans="8:15">
      <c r="H69" s="5">
        <f t="shared" si="2"/>
        <v>43012</v>
      </c>
      <c r="I69" s="2">
        <f>COUNTIF(Table3[Created],H69)</f>
        <v>0</v>
      </c>
      <c r="J69" s="2">
        <f>COUNTIF(Table3[Closed],H69)</f>
        <v>0</v>
      </c>
      <c r="K69" s="2">
        <f t="shared" si="3"/>
        <v>33</v>
      </c>
      <c r="L69" s="2" t="str">
        <f t="shared" si="4"/>
        <v/>
      </c>
      <c r="M69" s="2">
        <f t="shared" si="0"/>
        <v>0</v>
      </c>
      <c r="N69" s="2" t="str">
        <f t="shared" si="4"/>
        <v/>
      </c>
      <c r="O69" s="2">
        <f t="shared" si="1"/>
        <v>33</v>
      </c>
    </row>
    <row r="70" spans="8:15">
      <c r="H70" s="5">
        <f t="shared" si="2"/>
        <v>43013</v>
      </c>
      <c r="I70" s="2">
        <f>COUNTIF(Table3[Created],H70)</f>
        <v>0</v>
      </c>
      <c r="J70" s="2">
        <f>COUNTIF(Table3[Closed],H70)</f>
        <v>0</v>
      </c>
      <c r="K70" s="2">
        <f t="shared" si="3"/>
        <v>33</v>
      </c>
      <c r="L70" s="2" t="str">
        <f t="shared" si="4"/>
        <v/>
      </c>
      <c r="M70" s="2">
        <f t="shared" ref="M70:M133" si="5">J70+M69</f>
        <v>0</v>
      </c>
      <c r="N70" s="2" t="str">
        <f t="shared" si="4"/>
        <v/>
      </c>
      <c r="O70" s="2">
        <f t="shared" ref="O70:O133" si="6">SUM(I70:J70)+O69</f>
        <v>33</v>
      </c>
    </row>
    <row r="71" spans="8:15">
      <c r="H71" s="5">
        <f t="shared" ref="H71:H134" si="7">IF(H70="","",IF(H70+1=$F$6+1,"",H70+1))</f>
        <v>43014</v>
      </c>
      <c r="I71" s="2">
        <f>COUNTIF(Table3[Created],H71)</f>
        <v>0</v>
      </c>
      <c r="J71" s="2">
        <f>COUNTIF(Table3[Closed],H71)</f>
        <v>0</v>
      </c>
      <c r="K71" s="2">
        <f t="shared" ref="K71:K134" si="8">I71+K70</f>
        <v>33</v>
      </c>
      <c r="L71" s="2" t="str">
        <f t="shared" ref="L71:N134" si="9">IF(K71=K70,"",K71)</f>
        <v/>
      </c>
      <c r="M71" s="2">
        <f t="shared" si="5"/>
        <v>0</v>
      </c>
      <c r="N71" s="2" t="str">
        <f t="shared" si="9"/>
        <v/>
      </c>
      <c r="O71" s="2">
        <f t="shared" si="6"/>
        <v>33</v>
      </c>
    </row>
    <row r="72" spans="8:15">
      <c r="H72" s="5">
        <f t="shared" si="7"/>
        <v>43015</v>
      </c>
      <c r="I72" s="2">
        <f>COUNTIF(Table3[Created],H72)</f>
        <v>0</v>
      </c>
      <c r="J72" s="2">
        <f>COUNTIF(Table3[Closed],H72)</f>
        <v>0</v>
      </c>
      <c r="K72" s="2">
        <f t="shared" si="8"/>
        <v>33</v>
      </c>
      <c r="L72" s="2" t="str">
        <f t="shared" si="9"/>
        <v/>
      </c>
      <c r="M72" s="2">
        <f t="shared" si="5"/>
        <v>0</v>
      </c>
      <c r="N72" s="2" t="str">
        <f t="shared" si="9"/>
        <v/>
      </c>
      <c r="O72" s="2">
        <f t="shared" si="6"/>
        <v>33</v>
      </c>
    </row>
    <row r="73" spans="8:15">
      <c r="H73" s="5">
        <f t="shared" si="7"/>
        <v>43016</v>
      </c>
      <c r="I73" s="2">
        <f>COUNTIF(Table3[Created],H73)</f>
        <v>0</v>
      </c>
      <c r="J73" s="2">
        <f>COUNTIF(Table3[Closed],H73)</f>
        <v>0</v>
      </c>
      <c r="K73" s="2">
        <f t="shared" si="8"/>
        <v>33</v>
      </c>
      <c r="L73" s="2" t="str">
        <f t="shared" si="9"/>
        <v/>
      </c>
      <c r="M73" s="2">
        <f t="shared" si="5"/>
        <v>0</v>
      </c>
      <c r="N73" s="2" t="str">
        <f t="shared" si="9"/>
        <v/>
      </c>
      <c r="O73" s="2">
        <f t="shared" si="6"/>
        <v>33</v>
      </c>
    </row>
    <row r="74" spans="8:15">
      <c r="H74" s="5">
        <f t="shared" si="7"/>
        <v>43017</v>
      </c>
      <c r="I74" s="2">
        <f>COUNTIF(Table3[Created],H74)</f>
        <v>0</v>
      </c>
      <c r="J74" s="2">
        <f>COUNTIF(Table3[Closed],H74)</f>
        <v>0</v>
      </c>
      <c r="K74" s="2">
        <f t="shared" si="8"/>
        <v>33</v>
      </c>
      <c r="L74" s="2" t="str">
        <f t="shared" si="9"/>
        <v/>
      </c>
      <c r="M74" s="2">
        <f t="shared" si="5"/>
        <v>0</v>
      </c>
      <c r="N74" s="2" t="str">
        <f t="shared" si="9"/>
        <v/>
      </c>
      <c r="O74" s="2">
        <f t="shared" si="6"/>
        <v>33</v>
      </c>
    </row>
    <row r="75" spans="8:15">
      <c r="H75" s="5">
        <f t="shared" si="7"/>
        <v>43018</v>
      </c>
      <c r="I75" s="2">
        <f>COUNTIF(Table3[Created],H75)</f>
        <v>0</v>
      </c>
      <c r="J75" s="2">
        <f>COUNTIF(Table3[Closed],H75)</f>
        <v>0</v>
      </c>
      <c r="K75" s="2">
        <f t="shared" si="8"/>
        <v>33</v>
      </c>
      <c r="L75" s="2" t="str">
        <f t="shared" si="9"/>
        <v/>
      </c>
      <c r="M75" s="2">
        <f t="shared" si="5"/>
        <v>0</v>
      </c>
      <c r="N75" s="2" t="str">
        <f t="shared" si="9"/>
        <v/>
      </c>
      <c r="O75" s="2">
        <f t="shared" si="6"/>
        <v>33</v>
      </c>
    </row>
    <row r="76" spans="8:15">
      <c r="H76" s="5">
        <f t="shared" si="7"/>
        <v>43019</v>
      </c>
      <c r="I76" s="2">
        <f>COUNTIF(Table3[Created],H76)</f>
        <v>0</v>
      </c>
      <c r="J76" s="2">
        <f>COUNTIF(Table3[Closed],H76)</f>
        <v>0</v>
      </c>
      <c r="K76" s="2">
        <f t="shared" si="8"/>
        <v>33</v>
      </c>
      <c r="L76" s="2" t="str">
        <f t="shared" si="9"/>
        <v/>
      </c>
      <c r="M76" s="2">
        <f t="shared" si="5"/>
        <v>0</v>
      </c>
      <c r="N76" s="2" t="str">
        <f t="shared" si="9"/>
        <v/>
      </c>
      <c r="O76" s="2">
        <f t="shared" si="6"/>
        <v>33</v>
      </c>
    </row>
    <row r="77" spans="8:15">
      <c r="H77" s="5">
        <f t="shared" si="7"/>
        <v>43020</v>
      </c>
      <c r="I77" s="2">
        <f>COUNTIF(Table3[Created],H77)</f>
        <v>0</v>
      </c>
      <c r="J77" s="2">
        <f>COUNTIF(Table3[Closed],H77)</f>
        <v>0</v>
      </c>
      <c r="K77" s="2">
        <f t="shared" si="8"/>
        <v>33</v>
      </c>
      <c r="L77" s="2" t="str">
        <f t="shared" si="9"/>
        <v/>
      </c>
      <c r="M77" s="2">
        <f t="shared" si="5"/>
        <v>0</v>
      </c>
      <c r="N77" s="2" t="str">
        <f t="shared" si="9"/>
        <v/>
      </c>
      <c r="O77" s="2">
        <f t="shared" si="6"/>
        <v>33</v>
      </c>
    </row>
    <row r="78" spans="8:15">
      <c r="H78" s="5">
        <f t="shared" si="7"/>
        <v>43021</v>
      </c>
      <c r="I78" s="2">
        <f>COUNTIF(Table3[Created],H78)</f>
        <v>0</v>
      </c>
      <c r="J78" s="2">
        <f>COUNTIF(Table3[Closed],H78)</f>
        <v>0</v>
      </c>
      <c r="K78" s="2">
        <f t="shared" si="8"/>
        <v>33</v>
      </c>
      <c r="L78" s="2" t="str">
        <f t="shared" si="9"/>
        <v/>
      </c>
      <c r="M78" s="2">
        <f t="shared" si="5"/>
        <v>0</v>
      </c>
      <c r="N78" s="2" t="str">
        <f t="shared" si="9"/>
        <v/>
      </c>
      <c r="O78" s="2">
        <f t="shared" si="6"/>
        <v>33</v>
      </c>
    </row>
    <row r="79" spans="8:15">
      <c r="H79" s="5">
        <f t="shared" si="7"/>
        <v>43022</v>
      </c>
      <c r="I79" s="2">
        <f>COUNTIF(Table3[Created],H79)</f>
        <v>0</v>
      </c>
      <c r="J79" s="2">
        <f>COUNTIF(Table3[Closed],H79)</f>
        <v>0</v>
      </c>
      <c r="K79" s="2">
        <f t="shared" si="8"/>
        <v>33</v>
      </c>
      <c r="L79" s="2" t="str">
        <f t="shared" si="9"/>
        <v/>
      </c>
      <c r="M79" s="2">
        <f t="shared" si="5"/>
        <v>0</v>
      </c>
      <c r="N79" s="2" t="str">
        <f t="shared" si="9"/>
        <v/>
      </c>
      <c r="O79" s="2">
        <f t="shared" si="6"/>
        <v>33</v>
      </c>
    </row>
    <row r="80" spans="8:15">
      <c r="H80" s="5">
        <f t="shared" si="7"/>
        <v>43023</v>
      </c>
      <c r="I80" s="2">
        <f>COUNTIF(Table3[Created],H80)</f>
        <v>0</v>
      </c>
      <c r="J80" s="2">
        <f>COUNTIF(Table3[Closed],H80)</f>
        <v>0</v>
      </c>
      <c r="K80" s="2">
        <f t="shared" si="8"/>
        <v>33</v>
      </c>
      <c r="L80" s="2" t="str">
        <f t="shared" si="9"/>
        <v/>
      </c>
      <c r="M80" s="2">
        <f t="shared" si="5"/>
        <v>0</v>
      </c>
      <c r="N80" s="2" t="str">
        <f t="shared" si="9"/>
        <v/>
      </c>
      <c r="O80" s="2">
        <f t="shared" si="6"/>
        <v>33</v>
      </c>
    </row>
    <row r="81" spans="8:15">
      <c r="H81" s="5">
        <f t="shared" si="7"/>
        <v>43024</v>
      </c>
      <c r="I81" s="2">
        <f>COUNTIF(Table3[Created],H81)</f>
        <v>0</v>
      </c>
      <c r="J81" s="2">
        <f>COUNTIF(Table3[Closed],H81)</f>
        <v>0</v>
      </c>
      <c r="K81" s="2">
        <f t="shared" si="8"/>
        <v>33</v>
      </c>
      <c r="L81" s="2" t="str">
        <f t="shared" si="9"/>
        <v/>
      </c>
      <c r="M81" s="2">
        <f t="shared" si="5"/>
        <v>0</v>
      </c>
      <c r="N81" s="2" t="str">
        <f t="shared" si="9"/>
        <v/>
      </c>
      <c r="O81" s="2">
        <f t="shared" si="6"/>
        <v>33</v>
      </c>
    </row>
    <row r="82" spans="8:15">
      <c r="H82" s="5">
        <f t="shared" si="7"/>
        <v>43025</v>
      </c>
      <c r="I82" s="2">
        <f>COUNTIF(Table3[Created],H82)</f>
        <v>0</v>
      </c>
      <c r="J82" s="2">
        <f>COUNTIF(Table3[Closed],H82)</f>
        <v>0</v>
      </c>
      <c r="K82" s="2">
        <f t="shared" si="8"/>
        <v>33</v>
      </c>
      <c r="L82" s="2" t="str">
        <f t="shared" si="9"/>
        <v/>
      </c>
      <c r="M82" s="2">
        <f t="shared" si="5"/>
        <v>0</v>
      </c>
      <c r="N82" s="2" t="str">
        <f t="shared" si="9"/>
        <v/>
      </c>
      <c r="O82" s="2">
        <f t="shared" si="6"/>
        <v>33</v>
      </c>
    </row>
    <row r="83" spans="8:15">
      <c r="H83" s="5">
        <f t="shared" si="7"/>
        <v>43026</v>
      </c>
      <c r="I83" s="2">
        <f>COUNTIF(Table3[Created],H83)</f>
        <v>0</v>
      </c>
      <c r="J83" s="2">
        <f>COUNTIF(Table3[Closed],H83)</f>
        <v>0</v>
      </c>
      <c r="K83" s="2">
        <f t="shared" si="8"/>
        <v>33</v>
      </c>
      <c r="L83" s="2" t="str">
        <f t="shared" si="9"/>
        <v/>
      </c>
      <c r="M83" s="2">
        <f t="shared" si="5"/>
        <v>0</v>
      </c>
      <c r="N83" s="2" t="str">
        <f t="shared" si="9"/>
        <v/>
      </c>
      <c r="O83" s="2">
        <f t="shared" si="6"/>
        <v>33</v>
      </c>
    </row>
    <row r="84" spans="8:15">
      <c r="H84" s="5">
        <f t="shared" si="7"/>
        <v>43027</v>
      </c>
      <c r="I84" s="2">
        <f>COUNTIF(Table3[Created],H84)</f>
        <v>0</v>
      </c>
      <c r="J84" s="2">
        <f>COUNTIF(Table3[Closed],H84)</f>
        <v>0</v>
      </c>
      <c r="K84" s="2">
        <f t="shared" si="8"/>
        <v>33</v>
      </c>
      <c r="L84" s="2" t="str">
        <f t="shared" si="9"/>
        <v/>
      </c>
      <c r="M84" s="2">
        <f t="shared" si="5"/>
        <v>0</v>
      </c>
      <c r="N84" s="2" t="str">
        <f t="shared" si="9"/>
        <v/>
      </c>
      <c r="O84" s="2">
        <f t="shared" si="6"/>
        <v>33</v>
      </c>
    </row>
    <row r="85" spans="8:15">
      <c r="H85" s="5">
        <f t="shared" si="7"/>
        <v>43028</v>
      </c>
      <c r="I85" s="2">
        <f>COUNTIF(Table3[Created],H85)</f>
        <v>0</v>
      </c>
      <c r="J85" s="2">
        <f>COUNTIF(Table3[Closed],H85)</f>
        <v>0</v>
      </c>
      <c r="K85" s="2">
        <f t="shared" si="8"/>
        <v>33</v>
      </c>
      <c r="L85" s="2" t="str">
        <f t="shared" si="9"/>
        <v/>
      </c>
      <c r="M85" s="2">
        <f t="shared" si="5"/>
        <v>0</v>
      </c>
      <c r="N85" s="2" t="str">
        <f t="shared" si="9"/>
        <v/>
      </c>
      <c r="O85" s="2">
        <f t="shared" si="6"/>
        <v>33</v>
      </c>
    </row>
    <row r="86" spans="8:15">
      <c r="H86" s="5">
        <f t="shared" si="7"/>
        <v>43029</v>
      </c>
      <c r="I86" s="2">
        <f>COUNTIF(Table3[Created],H86)</f>
        <v>0</v>
      </c>
      <c r="J86" s="2">
        <f>COUNTIF(Table3[Closed],H86)</f>
        <v>0</v>
      </c>
      <c r="K86" s="2">
        <f t="shared" si="8"/>
        <v>33</v>
      </c>
      <c r="L86" s="2" t="str">
        <f t="shared" si="9"/>
        <v/>
      </c>
      <c r="M86" s="2">
        <f t="shared" si="5"/>
        <v>0</v>
      </c>
      <c r="N86" s="2" t="str">
        <f t="shared" si="9"/>
        <v/>
      </c>
      <c r="O86" s="2">
        <f t="shared" si="6"/>
        <v>33</v>
      </c>
    </row>
    <row r="87" spans="8:15">
      <c r="H87" s="5">
        <f t="shared" si="7"/>
        <v>43030</v>
      </c>
      <c r="I87" s="2">
        <f>COUNTIF(Table3[Created],H87)</f>
        <v>0</v>
      </c>
      <c r="J87" s="2">
        <f>COUNTIF(Table3[Closed],H87)</f>
        <v>0</v>
      </c>
      <c r="K87" s="2">
        <f t="shared" si="8"/>
        <v>33</v>
      </c>
      <c r="L87" s="2" t="str">
        <f t="shared" si="9"/>
        <v/>
      </c>
      <c r="M87" s="2">
        <f t="shared" si="5"/>
        <v>0</v>
      </c>
      <c r="N87" s="2" t="str">
        <f t="shared" si="9"/>
        <v/>
      </c>
      <c r="O87" s="2">
        <f t="shared" si="6"/>
        <v>33</v>
      </c>
    </row>
    <row r="88" spans="8:15">
      <c r="H88" s="5">
        <f t="shared" si="7"/>
        <v>43031</v>
      </c>
      <c r="I88" s="2">
        <f>COUNTIF(Table3[Created],H88)</f>
        <v>0</v>
      </c>
      <c r="J88" s="2">
        <f>COUNTIF(Table3[Closed],H88)</f>
        <v>0</v>
      </c>
      <c r="K88" s="2">
        <f t="shared" si="8"/>
        <v>33</v>
      </c>
      <c r="L88" s="2" t="str">
        <f t="shared" si="9"/>
        <v/>
      </c>
      <c r="M88" s="2">
        <f t="shared" si="5"/>
        <v>0</v>
      </c>
      <c r="N88" s="2" t="str">
        <f t="shared" si="9"/>
        <v/>
      </c>
      <c r="O88" s="2">
        <f t="shared" si="6"/>
        <v>33</v>
      </c>
    </row>
    <row r="89" spans="8:15">
      <c r="H89" s="5">
        <f t="shared" si="7"/>
        <v>43032</v>
      </c>
      <c r="I89" s="2">
        <f>COUNTIF(Table3[Created],H89)</f>
        <v>0</v>
      </c>
      <c r="J89" s="2">
        <f>COUNTIF(Table3[Closed],H89)</f>
        <v>0</v>
      </c>
      <c r="K89" s="2">
        <f t="shared" si="8"/>
        <v>33</v>
      </c>
      <c r="L89" s="2" t="str">
        <f t="shared" si="9"/>
        <v/>
      </c>
      <c r="M89" s="2">
        <f t="shared" si="5"/>
        <v>0</v>
      </c>
      <c r="N89" s="2" t="str">
        <f t="shared" si="9"/>
        <v/>
      </c>
      <c r="O89" s="2">
        <f t="shared" si="6"/>
        <v>33</v>
      </c>
    </row>
    <row r="90" spans="8:15">
      <c r="H90" s="5">
        <f t="shared" si="7"/>
        <v>43033</v>
      </c>
      <c r="I90" s="2">
        <f>COUNTIF(Table3[Created],H90)</f>
        <v>0</v>
      </c>
      <c r="J90" s="2">
        <f>COUNTIF(Table3[Closed],H90)</f>
        <v>0</v>
      </c>
      <c r="K90" s="2">
        <f t="shared" si="8"/>
        <v>33</v>
      </c>
      <c r="L90" s="2" t="str">
        <f t="shared" si="9"/>
        <v/>
      </c>
      <c r="M90" s="2">
        <f t="shared" si="5"/>
        <v>0</v>
      </c>
      <c r="N90" s="2" t="str">
        <f t="shared" si="9"/>
        <v/>
      </c>
      <c r="O90" s="2">
        <f t="shared" si="6"/>
        <v>33</v>
      </c>
    </row>
    <row r="91" spans="8:15">
      <c r="H91" s="5">
        <f t="shared" si="7"/>
        <v>43034</v>
      </c>
      <c r="I91" s="2">
        <f>COUNTIF(Table3[Created],H91)</f>
        <v>0</v>
      </c>
      <c r="J91" s="2">
        <f>COUNTIF(Table3[Closed],H91)</f>
        <v>0</v>
      </c>
      <c r="K91" s="2">
        <f t="shared" si="8"/>
        <v>33</v>
      </c>
      <c r="L91" s="2" t="str">
        <f t="shared" si="9"/>
        <v/>
      </c>
      <c r="M91" s="2">
        <f t="shared" si="5"/>
        <v>0</v>
      </c>
      <c r="N91" s="2" t="str">
        <f t="shared" si="9"/>
        <v/>
      </c>
      <c r="O91" s="2">
        <f t="shared" si="6"/>
        <v>33</v>
      </c>
    </row>
    <row r="92" spans="8:15">
      <c r="H92" s="5">
        <f t="shared" si="7"/>
        <v>43035</v>
      </c>
      <c r="I92" s="2">
        <f>COUNTIF(Table3[Created],H92)</f>
        <v>0</v>
      </c>
      <c r="J92" s="2">
        <f>COUNTIF(Table3[Closed],H92)</f>
        <v>0</v>
      </c>
      <c r="K92" s="2">
        <f t="shared" si="8"/>
        <v>33</v>
      </c>
      <c r="L92" s="2" t="str">
        <f t="shared" si="9"/>
        <v/>
      </c>
      <c r="M92" s="2">
        <f t="shared" si="5"/>
        <v>0</v>
      </c>
      <c r="N92" s="2" t="str">
        <f t="shared" si="9"/>
        <v/>
      </c>
      <c r="O92" s="2">
        <f t="shared" si="6"/>
        <v>33</v>
      </c>
    </row>
    <row r="93" spans="8:15">
      <c r="H93" s="5">
        <f t="shared" si="7"/>
        <v>43036</v>
      </c>
      <c r="I93" s="2">
        <f>COUNTIF(Table3[Created],H93)</f>
        <v>0</v>
      </c>
      <c r="J93" s="2">
        <f>COUNTIF(Table3[Closed],H93)</f>
        <v>0</v>
      </c>
      <c r="K93" s="2">
        <f t="shared" si="8"/>
        <v>33</v>
      </c>
      <c r="L93" s="2" t="str">
        <f t="shared" si="9"/>
        <v/>
      </c>
      <c r="M93" s="2">
        <f t="shared" si="5"/>
        <v>0</v>
      </c>
      <c r="N93" s="2" t="str">
        <f t="shared" si="9"/>
        <v/>
      </c>
      <c r="O93" s="2">
        <f t="shared" si="6"/>
        <v>33</v>
      </c>
    </row>
    <row r="94" spans="8:15">
      <c r="H94" s="5">
        <f t="shared" si="7"/>
        <v>43037</v>
      </c>
      <c r="I94" s="2">
        <f>COUNTIF(Table3[Created],H94)</f>
        <v>0</v>
      </c>
      <c r="J94" s="2">
        <f>COUNTIF(Table3[Closed],H94)</f>
        <v>0</v>
      </c>
      <c r="K94" s="2">
        <f t="shared" si="8"/>
        <v>33</v>
      </c>
      <c r="L94" s="2" t="str">
        <f t="shared" si="9"/>
        <v/>
      </c>
      <c r="M94" s="2">
        <f t="shared" si="5"/>
        <v>0</v>
      </c>
      <c r="N94" s="2" t="str">
        <f t="shared" si="9"/>
        <v/>
      </c>
      <c r="O94" s="2">
        <f t="shared" si="6"/>
        <v>33</v>
      </c>
    </row>
    <row r="95" spans="8:15">
      <c r="H95" s="5">
        <f t="shared" si="7"/>
        <v>43038</v>
      </c>
      <c r="I95" s="2">
        <f>COUNTIF(Table3[Created],H95)</f>
        <v>0</v>
      </c>
      <c r="J95" s="2">
        <f>COUNTIF(Table3[Closed],H95)</f>
        <v>0</v>
      </c>
      <c r="K95" s="2">
        <f t="shared" si="8"/>
        <v>33</v>
      </c>
      <c r="L95" s="2" t="str">
        <f t="shared" si="9"/>
        <v/>
      </c>
      <c r="M95" s="2">
        <f t="shared" si="5"/>
        <v>0</v>
      </c>
      <c r="N95" s="2" t="str">
        <f t="shared" si="9"/>
        <v/>
      </c>
      <c r="O95" s="2">
        <f t="shared" si="6"/>
        <v>33</v>
      </c>
    </row>
    <row r="96" spans="8:15">
      <c r="H96" s="5">
        <f>IF(H95="","",IF(H95+1=$F$6+1,"",H95+1))</f>
        <v>43039</v>
      </c>
      <c r="I96" s="2">
        <f>COUNTIF(Table3[Created],H96)</f>
        <v>0</v>
      </c>
      <c r="J96" s="2">
        <f>COUNTIF(Table3[Closed],H96)</f>
        <v>0</v>
      </c>
      <c r="K96" s="2">
        <f t="shared" si="8"/>
        <v>33</v>
      </c>
      <c r="L96" s="2" t="str">
        <f t="shared" si="9"/>
        <v/>
      </c>
      <c r="M96" s="2">
        <f t="shared" si="5"/>
        <v>0</v>
      </c>
      <c r="N96" s="2" t="str">
        <f t="shared" si="9"/>
        <v/>
      </c>
      <c r="O96" s="2">
        <f t="shared" si="6"/>
        <v>33</v>
      </c>
    </row>
    <row r="97" spans="8:15">
      <c r="H97" s="5">
        <f t="shared" si="7"/>
        <v>43040</v>
      </c>
      <c r="I97" s="2">
        <f>COUNTIF(Table3[Created],H97)</f>
        <v>0</v>
      </c>
      <c r="J97" s="2">
        <f>COUNTIF(Table3[Closed],H97)</f>
        <v>0</v>
      </c>
      <c r="K97" s="2">
        <f t="shared" si="8"/>
        <v>33</v>
      </c>
      <c r="L97" s="2" t="str">
        <f t="shared" si="9"/>
        <v/>
      </c>
      <c r="M97" s="2">
        <f t="shared" si="5"/>
        <v>0</v>
      </c>
      <c r="N97" s="2" t="str">
        <f t="shared" si="9"/>
        <v/>
      </c>
      <c r="O97" s="2">
        <f t="shared" si="6"/>
        <v>33</v>
      </c>
    </row>
    <row r="98" spans="8:15">
      <c r="H98" s="5">
        <f t="shared" si="7"/>
        <v>43041</v>
      </c>
      <c r="I98" s="2">
        <f>COUNTIF(Table3[Created],H98)</f>
        <v>0</v>
      </c>
      <c r="J98" s="2">
        <f>COUNTIF(Table3[Closed],H98)</f>
        <v>0</v>
      </c>
      <c r="K98" s="2">
        <f t="shared" si="8"/>
        <v>33</v>
      </c>
      <c r="L98" s="2" t="str">
        <f t="shared" si="9"/>
        <v/>
      </c>
      <c r="M98" s="2">
        <f t="shared" si="5"/>
        <v>0</v>
      </c>
      <c r="N98" s="2" t="str">
        <f t="shared" si="9"/>
        <v/>
      </c>
      <c r="O98" s="2">
        <f t="shared" si="6"/>
        <v>33</v>
      </c>
    </row>
    <row r="99" spans="8:15">
      <c r="H99" s="5">
        <f t="shared" si="7"/>
        <v>43042</v>
      </c>
      <c r="I99" s="2">
        <f>COUNTIF(Table3[Created],H99)</f>
        <v>0</v>
      </c>
      <c r="J99" s="2">
        <f>COUNTIF(Table3[Closed],H99)</f>
        <v>0</v>
      </c>
      <c r="K99" s="2">
        <f t="shared" si="8"/>
        <v>33</v>
      </c>
      <c r="L99" s="2" t="str">
        <f t="shared" si="9"/>
        <v/>
      </c>
      <c r="M99" s="2">
        <f t="shared" si="5"/>
        <v>0</v>
      </c>
      <c r="N99" s="2" t="str">
        <f t="shared" si="9"/>
        <v/>
      </c>
      <c r="O99" s="2">
        <f t="shared" si="6"/>
        <v>33</v>
      </c>
    </row>
    <row r="100" spans="8:15">
      <c r="H100" s="5">
        <f t="shared" si="7"/>
        <v>43043</v>
      </c>
      <c r="I100" s="2">
        <f>COUNTIF(Table3[Created],H100)</f>
        <v>0</v>
      </c>
      <c r="J100" s="2">
        <f>COUNTIF(Table3[Closed],H100)</f>
        <v>0</v>
      </c>
      <c r="K100" s="2">
        <f t="shared" si="8"/>
        <v>33</v>
      </c>
      <c r="L100" s="2" t="str">
        <f t="shared" si="9"/>
        <v/>
      </c>
      <c r="M100" s="2">
        <f t="shared" si="5"/>
        <v>0</v>
      </c>
      <c r="N100" s="2" t="str">
        <f t="shared" si="9"/>
        <v/>
      </c>
      <c r="O100" s="2">
        <f t="shared" si="6"/>
        <v>33</v>
      </c>
    </row>
    <row r="101" spans="8:15">
      <c r="H101" s="5">
        <f t="shared" si="7"/>
        <v>43044</v>
      </c>
      <c r="I101" s="2">
        <f>COUNTIF(Table3[Created],H101)</f>
        <v>0</v>
      </c>
      <c r="J101" s="2">
        <f>COUNTIF(Table3[Closed],H101)</f>
        <v>0</v>
      </c>
      <c r="K101" s="2">
        <f t="shared" si="8"/>
        <v>33</v>
      </c>
      <c r="L101" s="2" t="str">
        <f t="shared" si="9"/>
        <v/>
      </c>
      <c r="M101" s="2">
        <f t="shared" si="5"/>
        <v>0</v>
      </c>
      <c r="N101" s="2" t="str">
        <f t="shared" si="9"/>
        <v/>
      </c>
      <c r="O101" s="2">
        <f t="shared" si="6"/>
        <v>33</v>
      </c>
    </row>
    <row r="102" spans="8:15">
      <c r="H102" s="5">
        <f t="shared" si="7"/>
        <v>43045</v>
      </c>
      <c r="I102" s="2">
        <f>COUNTIF(Table3[Created],H102)</f>
        <v>0</v>
      </c>
      <c r="J102" s="2">
        <f>COUNTIF(Table3[Closed],H102)</f>
        <v>0</v>
      </c>
      <c r="K102" s="2">
        <f t="shared" si="8"/>
        <v>33</v>
      </c>
      <c r="L102" s="2" t="str">
        <f t="shared" si="9"/>
        <v/>
      </c>
      <c r="M102" s="2">
        <f t="shared" si="5"/>
        <v>0</v>
      </c>
      <c r="N102" s="2" t="str">
        <f t="shared" si="9"/>
        <v/>
      </c>
      <c r="O102" s="2">
        <f t="shared" si="6"/>
        <v>33</v>
      </c>
    </row>
    <row r="103" spans="8:15">
      <c r="H103" s="5">
        <f t="shared" si="7"/>
        <v>43046</v>
      </c>
      <c r="I103" s="2">
        <f>COUNTIF(Table3[Created],H103)</f>
        <v>0</v>
      </c>
      <c r="J103" s="2">
        <f>COUNTIF(Table3[Closed],H103)</f>
        <v>0</v>
      </c>
      <c r="K103" s="2">
        <f t="shared" si="8"/>
        <v>33</v>
      </c>
      <c r="L103" s="2" t="str">
        <f t="shared" si="9"/>
        <v/>
      </c>
      <c r="M103" s="2">
        <f t="shared" si="5"/>
        <v>0</v>
      </c>
      <c r="N103" s="2" t="str">
        <f t="shared" si="9"/>
        <v/>
      </c>
      <c r="O103" s="2">
        <f t="shared" si="6"/>
        <v>33</v>
      </c>
    </row>
    <row r="104" spans="8:15">
      <c r="H104" s="5">
        <f t="shared" si="7"/>
        <v>43047</v>
      </c>
      <c r="I104" s="2">
        <f>COUNTIF(Table3[Created],H104)</f>
        <v>0</v>
      </c>
      <c r="J104" s="2">
        <f>COUNTIF(Table3[Closed],H104)</f>
        <v>0</v>
      </c>
      <c r="K104" s="2">
        <f t="shared" si="8"/>
        <v>33</v>
      </c>
      <c r="L104" s="2" t="str">
        <f t="shared" si="9"/>
        <v/>
      </c>
      <c r="M104" s="2">
        <f t="shared" si="5"/>
        <v>0</v>
      </c>
      <c r="N104" s="2" t="str">
        <f t="shared" si="9"/>
        <v/>
      </c>
      <c r="O104" s="2">
        <f t="shared" si="6"/>
        <v>33</v>
      </c>
    </row>
    <row r="105" spans="8:15">
      <c r="H105" s="5">
        <f t="shared" si="7"/>
        <v>43048</v>
      </c>
      <c r="I105" s="2">
        <f>COUNTIF(Table3[Created],H105)</f>
        <v>0</v>
      </c>
      <c r="J105" s="2">
        <f>COUNTIF(Table3[Closed],H105)</f>
        <v>0</v>
      </c>
      <c r="K105" s="2">
        <f t="shared" si="8"/>
        <v>33</v>
      </c>
      <c r="L105" s="2" t="str">
        <f t="shared" si="9"/>
        <v/>
      </c>
      <c r="M105" s="2">
        <f t="shared" si="5"/>
        <v>0</v>
      </c>
      <c r="N105" s="2" t="str">
        <f t="shared" si="9"/>
        <v/>
      </c>
      <c r="O105" s="2">
        <f t="shared" si="6"/>
        <v>33</v>
      </c>
    </row>
    <row r="106" spans="8:15">
      <c r="H106" s="5">
        <f t="shared" si="7"/>
        <v>43049</v>
      </c>
      <c r="I106" s="2">
        <f>COUNTIF(Table3[Created],H106)</f>
        <v>0</v>
      </c>
      <c r="J106" s="2">
        <f>COUNTIF(Table3[Closed],H106)</f>
        <v>0</v>
      </c>
      <c r="K106" s="2">
        <f t="shared" si="8"/>
        <v>33</v>
      </c>
      <c r="L106" s="2" t="str">
        <f t="shared" si="9"/>
        <v/>
      </c>
      <c r="M106" s="2">
        <f t="shared" si="5"/>
        <v>0</v>
      </c>
      <c r="N106" s="2" t="str">
        <f t="shared" si="9"/>
        <v/>
      </c>
      <c r="O106" s="2">
        <f t="shared" si="6"/>
        <v>33</v>
      </c>
    </row>
    <row r="107" spans="8:15">
      <c r="H107" s="5">
        <f t="shared" si="7"/>
        <v>43050</v>
      </c>
      <c r="I107" s="2">
        <f>COUNTIF(Table3[Created],H107)</f>
        <v>0</v>
      </c>
      <c r="J107" s="2">
        <f>COUNTIF(Table3[Closed],H107)</f>
        <v>0</v>
      </c>
      <c r="K107" s="2">
        <f t="shared" si="8"/>
        <v>33</v>
      </c>
      <c r="L107" s="2" t="str">
        <f t="shared" si="9"/>
        <v/>
      </c>
      <c r="M107" s="2">
        <f t="shared" si="5"/>
        <v>0</v>
      </c>
      <c r="N107" s="2" t="str">
        <f t="shared" si="9"/>
        <v/>
      </c>
      <c r="O107" s="2">
        <f t="shared" si="6"/>
        <v>33</v>
      </c>
    </row>
    <row r="108" spans="8:15">
      <c r="H108" s="5">
        <f t="shared" si="7"/>
        <v>43051</v>
      </c>
      <c r="I108" s="2">
        <f>COUNTIF(Table3[Created],H108)</f>
        <v>0</v>
      </c>
      <c r="J108" s="2">
        <f>COUNTIF(Table3[Closed],H108)</f>
        <v>0</v>
      </c>
      <c r="K108" s="2">
        <f t="shared" si="8"/>
        <v>33</v>
      </c>
      <c r="L108" s="2" t="str">
        <f t="shared" si="9"/>
        <v/>
      </c>
      <c r="M108" s="2">
        <f t="shared" si="5"/>
        <v>0</v>
      </c>
      <c r="N108" s="2" t="str">
        <f t="shared" si="9"/>
        <v/>
      </c>
      <c r="O108" s="2">
        <f t="shared" si="6"/>
        <v>33</v>
      </c>
    </row>
    <row r="109" spans="8:15">
      <c r="H109" s="5">
        <f t="shared" si="7"/>
        <v>43052</v>
      </c>
      <c r="I109" s="2">
        <f>COUNTIF(Table3[Created],H109)</f>
        <v>0</v>
      </c>
      <c r="J109" s="2">
        <f>COUNTIF(Table3[Closed],H109)</f>
        <v>0</v>
      </c>
      <c r="K109" s="2">
        <f t="shared" si="8"/>
        <v>33</v>
      </c>
      <c r="L109" s="2" t="str">
        <f t="shared" si="9"/>
        <v/>
      </c>
      <c r="M109" s="2">
        <f t="shared" si="5"/>
        <v>0</v>
      </c>
      <c r="N109" s="2" t="str">
        <f t="shared" si="9"/>
        <v/>
      </c>
      <c r="O109" s="2">
        <f t="shared" si="6"/>
        <v>33</v>
      </c>
    </row>
    <row r="110" spans="8:15">
      <c r="H110" s="5">
        <f t="shared" si="7"/>
        <v>43053</v>
      </c>
      <c r="I110" s="2">
        <f>COUNTIF(Table3[Created],H110)</f>
        <v>0</v>
      </c>
      <c r="J110" s="2">
        <f>COUNTIF(Table3[Closed],H110)</f>
        <v>0</v>
      </c>
      <c r="K110" s="2">
        <f t="shared" si="8"/>
        <v>33</v>
      </c>
      <c r="L110" s="2" t="str">
        <f t="shared" si="9"/>
        <v/>
      </c>
      <c r="M110" s="2">
        <f t="shared" si="5"/>
        <v>0</v>
      </c>
      <c r="N110" s="2" t="str">
        <f t="shared" si="9"/>
        <v/>
      </c>
      <c r="O110" s="2">
        <f t="shared" si="6"/>
        <v>33</v>
      </c>
    </row>
    <row r="111" spans="8:15">
      <c r="H111" s="5">
        <f t="shared" si="7"/>
        <v>43054</v>
      </c>
      <c r="I111" s="2">
        <f>COUNTIF(Table3[Created],H111)</f>
        <v>0</v>
      </c>
      <c r="J111" s="2">
        <f>COUNTIF(Table3[Closed],H111)</f>
        <v>0</v>
      </c>
      <c r="K111" s="2">
        <f t="shared" si="8"/>
        <v>33</v>
      </c>
      <c r="L111" s="2" t="str">
        <f t="shared" si="9"/>
        <v/>
      </c>
      <c r="M111" s="2">
        <f t="shared" si="5"/>
        <v>0</v>
      </c>
      <c r="N111" s="2" t="str">
        <f t="shared" si="9"/>
        <v/>
      </c>
      <c r="O111" s="2">
        <f t="shared" si="6"/>
        <v>33</v>
      </c>
    </row>
    <row r="112" spans="8:15">
      <c r="H112" s="5">
        <f t="shared" si="7"/>
        <v>43055</v>
      </c>
      <c r="I112" s="2">
        <f>COUNTIF(Table3[Created],H112)</f>
        <v>0</v>
      </c>
      <c r="J112" s="2">
        <f>COUNTIF(Table3[Closed],H112)</f>
        <v>0</v>
      </c>
      <c r="K112" s="2">
        <f t="shared" si="8"/>
        <v>33</v>
      </c>
      <c r="L112" s="2" t="str">
        <f t="shared" si="9"/>
        <v/>
      </c>
      <c r="M112" s="2">
        <f t="shared" si="5"/>
        <v>0</v>
      </c>
      <c r="N112" s="2" t="str">
        <f t="shared" si="9"/>
        <v/>
      </c>
      <c r="O112" s="2">
        <f t="shared" si="6"/>
        <v>33</v>
      </c>
    </row>
    <row r="113" spans="8:15">
      <c r="H113" s="5">
        <f t="shared" si="7"/>
        <v>43056</v>
      </c>
      <c r="I113" s="2">
        <f>COUNTIF(Table3[Created],H113)</f>
        <v>0</v>
      </c>
      <c r="J113" s="2">
        <f>COUNTIF(Table3[Closed],H113)</f>
        <v>0</v>
      </c>
      <c r="K113" s="2">
        <f t="shared" si="8"/>
        <v>33</v>
      </c>
      <c r="L113" s="2" t="str">
        <f t="shared" si="9"/>
        <v/>
      </c>
      <c r="M113" s="2">
        <f t="shared" si="5"/>
        <v>0</v>
      </c>
      <c r="N113" s="2" t="str">
        <f t="shared" si="9"/>
        <v/>
      </c>
      <c r="O113" s="2">
        <f t="shared" si="6"/>
        <v>33</v>
      </c>
    </row>
    <row r="114" spans="8:15">
      <c r="H114" s="5">
        <f t="shared" si="7"/>
        <v>43057</v>
      </c>
      <c r="I114" s="2">
        <f>COUNTIF(Table3[Created],H114)</f>
        <v>0</v>
      </c>
      <c r="J114" s="2">
        <f>COUNTIF(Table3[Closed],H114)</f>
        <v>0</v>
      </c>
      <c r="K114" s="2">
        <f t="shared" si="8"/>
        <v>33</v>
      </c>
      <c r="L114" s="2" t="str">
        <f t="shared" si="9"/>
        <v/>
      </c>
      <c r="M114" s="2">
        <f t="shared" si="5"/>
        <v>0</v>
      </c>
      <c r="N114" s="2" t="str">
        <f t="shared" si="9"/>
        <v/>
      </c>
      <c r="O114" s="2">
        <f t="shared" si="6"/>
        <v>33</v>
      </c>
    </row>
    <row r="115" spans="8:15">
      <c r="H115" s="5">
        <f t="shared" si="7"/>
        <v>43058</v>
      </c>
      <c r="I115" s="2">
        <f>COUNTIF(Table3[Created],H115)</f>
        <v>0</v>
      </c>
      <c r="J115" s="2">
        <f>COUNTIF(Table3[Closed],H115)</f>
        <v>0</v>
      </c>
      <c r="K115" s="2">
        <f t="shared" si="8"/>
        <v>33</v>
      </c>
      <c r="L115" s="2" t="str">
        <f t="shared" si="9"/>
        <v/>
      </c>
      <c r="M115" s="2">
        <f t="shared" si="5"/>
        <v>0</v>
      </c>
      <c r="N115" s="2" t="str">
        <f t="shared" si="9"/>
        <v/>
      </c>
      <c r="O115" s="2">
        <f t="shared" si="6"/>
        <v>33</v>
      </c>
    </row>
    <row r="116" spans="8:15">
      <c r="H116" s="5">
        <f t="shared" si="7"/>
        <v>43059</v>
      </c>
      <c r="I116" s="2">
        <f>COUNTIF(Table3[Created],H116)</f>
        <v>0</v>
      </c>
      <c r="J116" s="2">
        <f>COUNTIF(Table3[Closed],H116)</f>
        <v>0</v>
      </c>
      <c r="K116" s="2">
        <f t="shared" si="8"/>
        <v>33</v>
      </c>
      <c r="L116" s="2" t="str">
        <f t="shared" si="9"/>
        <v/>
      </c>
      <c r="M116" s="2">
        <f t="shared" si="5"/>
        <v>0</v>
      </c>
      <c r="N116" s="2" t="str">
        <f t="shared" si="9"/>
        <v/>
      </c>
      <c r="O116" s="2">
        <f t="shared" si="6"/>
        <v>33</v>
      </c>
    </row>
    <row r="117" spans="8:15">
      <c r="H117" s="5">
        <f t="shared" si="7"/>
        <v>43060</v>
      </c>
      <c r="I117" s="2">
        <f>COUNTIF(Table3[Created],H117)</f>
        <v>0</v>
      </c>
      <c r="J117" s="2">
        <f>COUNTIF(Table3[Closed],H117)</f>
        <v>0</v>
      </c>
      <c r="K117" s="2">
        <f t="shared" si="8"/>
        <v>33</v>
      </c>
      <c r="L117" s="2" t="str">
        <f t="shared" si="9"/>
        <v/>
      </c>
      <c r="M117" s="2">
        <f t="shared" si="5"/>
        <v>0</v>
      </c>
      <c r="N117" s="2" t="str">
        <f t="shared" si="9"/>
        <v/>
      </c>
      <c r="O117" s="2">
        <f t="shared" si="6"/>
        <v>33</v>
      </c>
    </row>
    <row r="118" spans="8:15">
      <c r="H118" s="5">
        <f t="shared" si="7"/>
        <v>43061</v>
      </c>
      <c r="I118" s="2">
        <f>COUNTIF(Table3[Created],H118)</f>
        <v>0</v>
      </c>
      <c r="J118" s="2">
        <f>COUNTIF(Table3[Closed],H118)</f>
        <v>0</v>
      </c>
      <c r="K118" s="2">
        <f t="shared" si="8"/>
        <v>33</v>
      </c>
      <c r="L118" s="2" t="str">
        <f t="shared" si="9"/>
        <v/>
      </c>
      <c r="M118" s="2">
        <f t="shared" si="5"/>
        <v>0</v>
      </c>
      <c r="N118" s="2" t="str">
        <f t="shared" si="9"/>
        <v/>
      </c>
      <c r="O118" s="2">
        <f t="shared" si="6"/>
        <v>33</v>
      </c>
    </row>
    <row r="119" spans="8:15">
      <c r="H119" s="5">
        <f t="shared" si="7"/>
        <v>43062</v>
      </c>
      <c r="I119" s="2">
        <f>COUNTIF(Table3[Created],H119)</f>
        <v>0</v>
      </c>
      <c r="J119" s="2">
        <f>COUNTIF(Table3[Closed],H119)</f>
        <v>0</v>
      </c>
      <c r="K119" s="2">
        <f t="shared" si="8"/>
        <v>33</v>
      </c>
      <c r="L119" s="2" t="str">
        <f t="shared" si="9"/>
        <v/>
      </c>
      <c r="M119" s="2">
        <f t="shared" si="5"/>
        <v>0</v>
      </c>
      <c r="N119" s="2" t="str">
        <f t="shared" si="9"/>
        <v/>
      </c>
      <c r="O119" s="2">
        <f t="shared" si="6"/>
        <v>33</v>
      </c>
    </row>
    <row r="120" spans="8:15">
      <c r="H120" s="5">
        <f t="shared" si="7"/>
        <v>43063</v>
      </c>
      <c r="I120" s="2">
        <f>COUNTIF(Table3[Created],H120)</f>
        <v>0</v>
      </c>
      <c r="J120" s="2">
        <f>COUNTIF(Table3[Closed],H120)</f>
        <v>0</v>
      </c>
      <c r="K120" s="2">
        <f t="shared" si="8"/>
        <v>33</v>
      </c>
      <c r="L120" s="2" t="str">
        <f t="shared" si="9"/>
        <v/>
      </c>
      <c r="M120" s="2">
        <f t="shared" si="5"/>
        <v>0</v>
      </c>
      <c r="N120" s="2" t="str">
        <f t="shared" si="9"/>
        <v/>
      </c>
      <c r="O120" s="2">
        <f t="shared" si="6"/>
        <v>33</v>
      </c>
    </row>
    <row r="121" spans="8:15">
      <c r="H121" s="5">
        <f t="shared" si="7"/>
        <v>43064</v>
      </c>
      <c r="I121" s="2">
        <f>COUNTIF(Table3[Created],H121)</f>
        <v>0</v>
      </c>
      <c r="J121" s="2">
        <f>COUNTIF(Table3[Closed],H121)</f>
        <v>0</v>
      </c>
      <c r="K121" s="2">
        <f t="shared" si="8"/>
        <v>33</v>
      </c>
      <c r="L121" s="2" t="str">
        <f t="shared" si="9"/>
        <v/>
      </c>
      <c r="M121" s="2">
        <f t="shared" si="5"/>
        <v>0</v>
      </c>
      <c r="N121" s="2" t="str">
        <f t="shared" si="9"/>
        <v/>
      </c>
      <c r="O121" s="2">
        <f t="shared" si="6"/>
        <v>33</v>
      </c>
    </row>
    <row r="122" spans="8:15">
      <c r="H122" s="5">
        <f t="shared" si="7"/>
        <v>43065</v>
      </c>
      <c r="I122" s="2">
        <f>COUNTIF(Table3[Created],H122)</f>
        <v>0</v>
      </c>
      <c r="J122" s="2">
        <f>COUNTIF(Table3[Closed],H122)</f>
        <v>0</v>
      </c>
      <c r="K122" s="2">
        <f t="shared" si="8"/>
        <v>33</v>
      </c>
      <c r="L122" s="2" t="str">
        <f t="shared" si="9"/>
        <v/>
      </c>
      <c r="M122" s="2">
        <f t="shared" si="5"/>
        <v>0</v>
      </c>
      <c r="N122" s="2" t="str">
        <f t="shared" si="9"/>
        <v/>
      </c>
      <c r="O122" s="2">
        <f t="shared" si="6"/>
        <v>33</v>
      </c>
    </row>
    <row r="123" spans="8:15">
      <c r="H123" s="5">
        <f t="shared" si="7"/>
        <v>43066</v>
      </c>
      <c r="I123" s="2">
        <f>COUNTIF(Table3[Created],H123)</f>
        <v>0</v>
      </c>
      <c r="J123" s="2">
        <f>COUNTIF(Table3[Closed],H123)</f>
        <v>0</v>
      </c>
      <c r="K123" s="2">
        <f t="shared" si="8"/>
        <v>33</v>
      </c>
      <c r="L123" s="2" t="str">
        <f t="shared" si="9"/>
        <v/>
      </c>
      <c r="M123" s="2">
        <f t="shared" si="5"/>
        <v>0</v>
      </c>
      <c r="N123" s="2" t="str">
        <f t="shared" si="9"/>
        <v/>
      </c>
      <c r="O123" s="2">
        <f t="shared" si="6"/>
        <v>33</v>
      </c>
    </row>
    <row r="124" spans="8:15">
      <c r="H124" s="5">
        <f t="shared" si="7"/>
        <v>43067</v>
      </c>
      <c r="I124" s="2">
        <f>COUNTIF(Table3[Created],H124)</f>
        <v>0</v>
      </c>
      <c r="J124" s="2">
        <f>COUNTIF(Table3[Closed],H124)</f>
        <v>0</v>
      </c>
      <c r="K124" s="2">
        <f t="shared" si="8"/>
        <v>33</v>
      </c>
      <c r="L124" s="2" t="str">
        <f t="shared" si="9"/>
        <v/>
      </c>
      <c r="M124" s="2">
        <f t="shared" si="5"/>
        <v>0</v>
      </c>
      <c r="N124" s="2" t="str">
        <f t="shared" si="9"/>
        <v/>
      </c>
      <c r="O124" s="2">
        <f t="shared" si="6"/>
        <v>33</v>
      </c>
    </row>
    <row r="125" spans="8:15">
      <c r="H125" s="5">
        <f t="shared" si="7"/>
        <v>43068</v>
      </c>
      <c r="I125" s="2">
        <f>COUNTIF(Table3[Created],H125)</f>
        <v>0</v>
      </c>
      <c r="J125" s="2">
        <f>COUNTIF(Table3[Closed],H125)</f>
        <v>0</v>
      </c>
      <c r="K125" s="2">
        <f t="shared" si="8"/>
        <v>33</v>
      </c>
      <c r="L125" s="2" t="str">
        <f t="shared" si="9"/>
        <v/>
      </c>
      <c r="M125" s="2">
        <f t="shared" si="5"/>
        <v>0</v>
      </c>
      <c r="N125" s="2" t="str">
        <f t="shared" si="9"/>
        <v/>
      </c>
      <c r="O125" s="2">
        <f t="shared" si="6"/>
        <v>33</v>
      </c>
    </row>
    <row r="126" spans="8:15">
      <c r="H126" s="5">
        <f t="shared" si="7"/>
        <v>43069</v>
      </c>
      <c r="I126" s="2">
        <f>COUNTIF(Table3[Created],H126)</f>
        <v>0</v>
      </c>
      <c r="J126" s="2">
        <f>COUNTIF(Table3[Closed],H126)</f>
        <v>0</v>
      </c>
      <c r="K126" s="2">
        <f t="shared" si="8"/>
        <v>33</v>
      </c>
      <c r="L126" s="2" t="str">
        <f t="shared" si="9"/>
        <v/>
      </c>
      <c r="M126" s="2">
        <f t="shared" si="5"/>
        <v>0</v>
      </c>
      <c r="N126" s="2" t="str">
        <f t="shared" si="9"/>
        <v/>
      </c>
      <c r="O126" s="2">
        <f t="shared" si="6"/>
        <v>33</v>
      </c>
    </row>
    <row r="127" spans="8:15">
      <c r="H127" s="5">
        <f t="shared" si="7"/>
        <v>43070</v>
      </c>
      <c r="I127" s="2">
        <f>COUNTIF(Table3[Created],H127)</f>
        <v>0</v>
      </c>
      <c r="J127" s="2">
        <f>COUNTIF(Table3[Closed],H127)</f>
        <v>0</v>
      </c>
      <c r="K127" s="2">
        <f t="shared" si="8"/>
        <v>33</v>
      </c>
      <c r="L127" s="2" t="str">
        <f t="shared" si="9"/>
        <v/>
      </c>
      <c r="M127" s="2">
        <f t="shared" si="5"/>
        <v>0</v>
      </c>
      <c r="N127" s="2" t="str">
        <f t="shared" si="9"/>
        <v/>
      </c>
      <c r="O127" s="2">
        <f t="shared" si="6"/>
        <v>33</v>
      </c>
    </row>
    <row r="128" spans="8:15">
      <c r="H128" s="5">
        <f t="shared" si="7"/>
        <v>43071</v>
      </c>
      <c r="I128" s="2">
        <f>COUNTIF(Table3[Created],H128)</f>
        <v>0</v>
      </c>
      <c r="J128" s="2">
        <f>COUNTIF(Table3[Closed],H128)</f>
        <v>0</v>
      </c>
      <c r="K128" s="2">
        <f t="shared" si="8"/>
        <v>33</v>
      </c>
      <c r="L128" s="2" t="str">
        <f t="shared" si="9"/>
        <v/>
      </c>
      <c r="M128" s="2">
        <f t="shared" si="5"/>
        <v>0</v>
      </c>
      <c r="N128" s="2" t="str">
        <f t="shared" si="9"/>
        <v/>
      </c>
      <c r="O128" s="2">
        <f t="shared" si="6"/>
        <v>33</v>
      </c>
    </row>
    <row r="129" spans="8:15">
      <c r="H129" s="5">
        <f t="shared" si="7"/>
        <v>43072</v>
      </c>
      <c r="I129" s="2">
        <f>COUNTIF(Table3[Created],H129)</f>
        <v>0</v>
      </c>
      <c r="J129" s="2">
        <f>COUNTIF(Table3[Closed],H129)</f>
        <v>0</v>
      </c>
      <c r="K129" s="2">
        <f t="shared" si="8"/>
        <v>33</v>
      </c>
      <c r="L129" s="2" t="str">
        <f t="shared" si="9"/>
        <v/>
      </c>
      <c r="M129" s="2">
        <f t="shared" si="5"/>
        <v>0</v>
      </c>
      <c r="N129" s="2" t="str">
        <f t="shared" si="9"/>
        <v/>
      </c>
      <c r="O129" s="2">
        <f t="shared" si="6"/>
        <v>33</v>
      </c>
    </row>
    <row r="130" spans="8:15">
      <c r="H130" s="5">
        <f t="shared" si="7"/>
        <v>43073</v>
      </c>
      <c r="I130" s="2">
        <f>COUNTIF(Table3[Created],H130)</f>
        <v>0</v>
      </c>
      <c r="J130" s="2">
        <f>COUNTIF(Table3[Closed],H130)</f>
        <v>0</v>
      </c>
      <c r="K130" s="2">
        <f t="shared" si="8"/>
        <v>33</v>
      </c>
      <c r="L130" s="2" t="str">
        <f t="shared" si="9"/>
        <v/>
      </c>
      <c r="M130" s="2">
        <f t="shared" si="5"/>
        <v>0</v>
      </c>
      <c r="N130" s="2" t="str">
        <f t="shared" si="9"/>
        <v/>
      </c>
      <c r="O130" s="2">
        <f t="shared" si="6"/>
        <v>33</v>
      </c>
    </row>
    <row r="131" spans="8:15">
      <c r="H131" s="5">
        <f t="shared" si="7"/>
        <v>43074</v>
      </c>
      <c r="I131" s="2">
        <f>COUNTIF(Table3[Created],H131)</f>
        <v>0</v>
      </c>
      <c r="J131" s="2">
        <f>COUNTIF(Table3[Closed],H131)</f>
        <v>0</v>
      </c>
      <c r="K131" s="2">
        <f t="shared" si="8"/>
        <v>33</v>
      </c>
      <c r="L131" s="2" t="str">
        <f t="shared" si="9"/>
        <v/>
      </c>
      <c r="M131" s="2">
        <f t="shared" si="5"/>
        <v>0</v>
      </c>
      <c r="N131" s="2" t="str">
        <f t="shared" si="9"/>
        <v/>
      </c>
      <c r="O131" s="2">
        <f t="shared" si="6"/>
        <v>33</v>
      </c>
    </row>
    <row r="132" spans="8:15">
      <c r="H132" s="5">
        <f t="shared" si="7"/>
        <v>43075</v>
      </c>
      <c r="I132" s="2">
        <f>COUNTIF(Table3[Created],H132)</f>
        <v>0</v>
      </c>
      <c r="J132" s="2">
        <f>COUNTIF(Table3[Closed],H132)</f>
        <v>0</v>
      </c>
      <c r="K132" s="2">
        <f t="shared" si="8"/>
        <v>33</v>
      </c>
      <c r="L132" s="2" t="str">
        <f t="shared" si="9"/>
        <v/>
      </c>
      <c r="M132" s="2">
        <f t="shared" si="5"/>
        <v>0</v>
      </c>
      <c r="N132" s="2" t="str">
        <f t="shared" si="9"/>
        <v/>
      </c>
      <c r="O132" s="2">
        <f t="shared" si="6"/>
        <v>33</v>
      </c>
    </row>
    <row r="133" spans="8:15">
      <c r="H133" s="5">
        <f t="shared" si="7"/>
        <v>43076</v>
      </c>
      <c r="I133" s="2">
        <f>COUNTIF(Table3[Created],H133)</f>
        <v>0</v>
      </c>
      <c r="J133" s="2">
        <f>COUNTIF(Table3[Closed],H133)</f>
        <v>0</v>
      </c>
      <c r="K133" s="2">
        <f t="shared" si="8"/>
        <v>33</v>
      </c>
      <c r="L133" s="2" t="str">
        <f t="shared" si="9"/>
        <v/>
      </c>
      <c r="M133" s="2">
        <f t="shared" si="5"/>
        <v>0</v>
      </c>
      <c r="N133" s="2" t="str">
        <f t="shared" si="9"/>
        <v/>
      </c>
      <c r="O133" s="2">
        <f t="shared" si="6"/>
        <v>33</v>
      </c>
    </row>
    <row r="134" spans="8:15">
      <c r="H134" s="5">
        <f t="shared" si="7"/>
        <v>43077</v>
      </c>
      <c r="I134" s="2">
        <f>COUNTIF(Table3[Created],H134)</f>
        <v>0</v>
      </c>
      <c r="J134" s="2">
        <f>COUNTIF(Table3[Closed],H134)</f>
        <v>0</v>
      </c>
      <c r="K134" s="2">
        <f t="shared" si="8"/>
        <v>33</v>
      </c>
      <c r="L134" s="2" t="str">
        <f t="shared" si="9"/>
        <v/>
      </c>
      <c r="M134" s="2">
        <f t="shared" ref="M134:M197" si="10">J134+M133</f>
        <v>0</v>
      </c>
      <c r="N134" s="2" t="str">
        <f t="shared" si="9"/>
        <v/>
      </c>
      <c r="O134" s="2">
        <f t="shared" ref="O134:O197" si="11">SUM(I134:J134)+O133</f>
        <v>33</v>
      </c>
    </row>
    <row r="135" spans="8:15">
      <c r="H135" s="5">
        <f t="shared" ref="H135:H198" si="12">IF(H134="","",IF(H134+1=$F$6+1,"",H134+1))</f>
        <v>43078</v>
      </c>
      <c r="I135" s="2">
        <f>COUNTIF(Table3[Created],H135)</f>
        <v>0</v>
      </c>
      <c r="J135" s="2">
        <f>COUNTIF(Table3[Closed],H135)</f>
        <v>0</v>
      </c>
      <c r="K135" s="2">
        <f t="shared" ref="K135:K198" si="13">I135+K134</f>
        <v>33</v>
      </c>
      <c r="L135" s="2" t="str">
        <f t="shared" ref="L135:N198" si="14">IF(K135=K134,"",K135)</f>
        <v/>
      </c>
      <c r="M135" s="2">
        <f t="shared" si="10"/>
        <v>0</v>
      </c>
      <c r="N135" s="2" t="str">
        <f t="shared" si="14"/>
        <v/>
      </c>
      <c r="O135" s="2">
        <f t="shared" si="11"/>
        <v>33</v>
      </c>
    </row>
    <row r="136" spans="8:15">
      <c r="H136" s="5">
        <f t="shared" si="12"/>
        <v>43079</v>
      </c>
      <c r="I136" s="2">
        <f>COUNTIF(Table3[Created],H136)</f>
        <v>0</v>
      </c>
      <c r="J136" s="2">
        <f>COUNTIF(Table3[Closed],H136)</f>
        <v>0</v>
      </c>
      <c r="K136" s="2">
        <f t="shared" si="13"/>
        <v>33</v>
      </c>
      <c r="L136" s="2" t="str">
        <f t="shared" si="14"/>
        <v/>
      </c>
      <c r="M136" s="2">
        <f t="shared" si="10"/>
        <v>0</v>
      </c>
      <c r="N136" s="2" t="str">
        <f t="shared" si="14"/>
        <v/>
      </c>
      <c r="O136" s="2">
        <f t="shared" si="11"/>
        <v>33</v>
      </c>
    </row>
    <row r="137" spans="8:15">
      <c r="H137" s="5">
        <f t="shared" si="12"/>
        <v>43080</v>
      </c>
      <c r="I137" s="2">
        <f>COUNTIF(Table3[Created],H137)</f>
        <v>0</v>
      </c>
      <c r="J137" s="2">
        <f>COUNTIF(Table3[Closed],H137)</f>
        <v>0</v>
      </c>
      <c r="K137" s="2">
        <f t="shared" si="13"/>
        <v>33</v>
      </c>
      <c r="L137" s="2" t="str">
        <f t="shared" si="14"/>
        <v/>
      </c>
      <c r="M137" s="2">
        <f t="shared" si="10"/>
        <v>0</v>
      </c>
      <c r="N137" s="2" t="str">
        <f t="shared" si="14"/>
        <v/>
      </c>
      <c r="O137" s="2">
        <f t="shared" si="11"/>
        <v>33</v>
      </c>
    </row>
    <row r="138" spans="8:15">
      <c r="H138" s="5">
        <f t="shared" si="12"/>
        <v>43081</v>
      </c>
      <c r="I138" s="2">
        <f>COUNTIF(Table3[Created],H138)</f>
        <v>0</v>
      </c>
      <c r="J138" s="2">
        <f>COUNTIF(Table3[Closed],H138)</f>
        <v>0</v>
      </c>
      <c r="K138" s="2">
        <f t="shared" si="13"/>
        <v>33</v>
      </c>
      <c r="L138" s="2" t="str">
        <f t="shared" si="14"/>
        <v/>
      </c>
      <c r="M138" s="2">
        <f t="shared" si="10"/>
        <v>0</v>
      </c>
      <c r="N138" s="2" t="str">
        <f t="shared" si="14"/>
        <v/>
      </c>
      <c r="O138" s="2">
        <f t="shared" si="11"/>
        <v>33</v>
      </c>
    </row>
    <row r="139" spans="8:15">
      <c r="H139" s="5">
        <f t="shared" si="12"/>
        <v>43082</v>
      </c>
      <c r="I139" s="2">
        <f>COUNTIF(Table3[Created],H139)</f>
        <v>0</v>
      </c>
      <c r="J139" s="2">
        <f>COUNTIF(Table3[Closed],H139)</f>
        <v>0</v>
      </c>
      <c r="K139" s="2">
        <f t="shared" si="13"/>
        <v>33</v>
      </c>
      <c r="L139" s="2" t="str">
        <f t="shared" si="14"/>
        <v/>
      </c>
      <c r="M139" s="2">
        <f t="shared" si="10"/>
        <v>0</v>
      </c>
      <c r="N139" s="2" t="str">
        <f t="shared" si="14"/>
        <v/>
      </c>
      <c r="O139" s="2">
        <f t="shared" si="11"/>
        <v>33</v>
      </c>
    </row>
    <row r="140" spans="8:15">
      <c r="H140" s="5">
        <f t="shared" si="12"/>
        <v>43083</v>
      </c>
      <c r="I140" s="2">
        <f>COUNTIF(Table3[Created],H140)</f>
        <v>0</v>
      </c>
      <c r="J140" s="2">
        <f>COUNTIF(Table3[Closed],H140)</f>
        <v>0</v>
      </c>
      <c r="K140" s="2">
        <f t="shared" si="13"/>
        <v>33</v>
      </c>
      <c r="L140" s="2" t="str">
        <f t="shared" si="14"/>
        <v/>
      </c>
      <c r="M140" s="2">
        <f t="shared" si="10"/>
        <v>0</v>
      </c>
      <c r="N140" s="2" t="str">
        <f t="shared" si="14"/>
        <v/>
      </c>
      <c r="O140" s="2">
        <f t="shared" si="11"/>
        <v>33</v>
      </c>
    </row>
    <row r="141" spans="8:15">
      <c r="H141" s="5">
        <f t="shared" si="12"/>
        <v>43084</v>
      </c>
      <c r="I141" s="2">
        <f>COUNTIF(Table3[Created],H141)</f>
        <v>0</v>
      </c>
      <c r="J141" s="2">
        <f>COUNTIF(Table3[Closed],H141)</f>
        <v>0</v>
      </c>
      <c r="K141" s="2">
        <f t="shared" si="13"/>
        <v>33</v>
      </c>
      <c r="L141" s="2" t="str">
        <f t="shared" si="14"/>
        <v/>
      </c>
      <c r="M141" s="2">
        <f t="shared" si="10"/>
        <v>0</v>
      </c>
      <c r="N141" s="2" t="str">
        <f t="shared" si="14"/>
        <v/>
      </c>
      <c r="O141" s="2">
        <f t="shared" si="11"/>
        <v>33</v>
      </c>
    </row>
    <row r="142" spans="8:15">
      <c r="H142" s="5">
        <f t="shared" si="12"/>
        <v>43085</v>
      </c>
      <c r="I142" s="2">
        <f>COUNTIF(Table3[Created],H142)</f>
        <v>0</v>
      </c>
      <c r="J142" s="2">
        <f>COUNTIF(Table3[Closed],H142)</f>
        <v>0</v>
      </c>
      <c r="K142" s="2">
        <f t="shared" si="13"/>
        <v>33</v>
      </c>
      <c r="L142" s="2" t="str">
        <f t="shared" si="14"/>
        <v/>
      </c>
      <c r="M142" s="2">
        <f t="shared" si="10"/>
        <v>0</v>
      </c>
      <c r="N142" s="2" t="str">
        <f t="shared" si="14"/>
        <v/>
      </c>
      <c r="O142" s="2">
        <f t="shared" si="11"/>
        <v>33</v>
      </c>
    </row>
    <row r="143" spans="8:15">
      <c r="H143" s="5">
        <f t="shared" si="12"/>
        <v>43086</v>
      </c>
      <c r="I143" s="2">
        <f>COUNTIF(Table3[Created],H143)</f>
        <v>0</v>
      </c>
      <c r="J143" s="2">
        <f>COUNTIF(Table3[Closed],H143)</f>
        <v>0</v>
      </c>
      <c r="K143" s="2">
        <f t="shared" si="13"/>
        <v>33</v>
      </c>
      <c r="L143" s="2" t="str">
        <f t="shared" si="14"/>
        <v/>
      </c>
      <c r="M143" s="2">
        <f t="shared" si="10"/>
        <v>0</v>
      </c>
      <c r="N143" s="2" t="str">
        <f t="shared" si="14"/>
        <v/>
      </c>
      <c r="O143" s="2">
        <f t="shared" si="11"/>
        <v>33</v>
      </c>
    </row>
    <row r="144" spans="8:15">
      <c r="H144" s="5">
        <f t="shared" si="12"/>
        <v>43087</v>
      </c>
      <c r="I144" s="2">
        <f>COUNTIF(Table3[Created],H144)</f>
        <v>0</v>
      </c>
      <c r="J144" s="2">
        <f>COUNTIF(Table3[Closed],H144)</f>
        <v>0</v>
      </c>
      <c r="K144" s="2">
        <f t="shared" si="13"/>
        <v>33</v>
      </c>
      <c r="L144" s="2" t="str">
        <f t="shared" si="14"/>
        <v/>
      </c>
      <c r="M144" s="2">
        <f t="shared" si="10"/>
        <v>0</v>
      </c>
      <c r="N144" s="2" t="str">
        <f t="shared" si="14"/>
        <v/>
      </c>
      <c r="O144" s="2">
        <f t="shared" si="11"/>
        <v>33</v>
      </c>
    </row>
    <row r="145" spans="8:15">
      <c r="H145" s="5">
        <f t="shared" si="12"/>
        <v>43088</v>
      </c>
      <c r="I145" s="2">
        <f>COUNTIF(Table3[Created],H145)</f>
        <v>0</v>
      </c>
      <c r="J145" s="2">
        <f>COUNTIF(Table3[Closed],H145)</f>
        <v>0</v>
      </c>
      <c r="K145" s="2">
        <f t="shared" si="13"/>
        <v>33</v>
      </c>
      <c r="L145" s="2" t="str">
        <f t="shared" si="14"/>
        <v/>
      </c>
      <c r="M145" s="2">
        <f t="shared" si="10"/>
        <v>0</v>
      </c>
      <c r="N145" s="2" t="str">
        <f t="shared" si="14"/>
        <v/>
      </c>
      <c r="O145" s="2">
        <f t="shared" si="11"/>
        <v>33</v>
      </c>
    </row>
    <row r="146" spans="8:15">
      <c r="H146" s="5">
        <f t="shared" si="12"/>
        <v>43089</v>
      </c>
      <c r="I146" s="2">
        <f>COUNTIF(Table3[Created],H146)</f>
        <v>0</v>
      </c>
      <c r="J146" s="2">
        <f>COUNTIF(Table3[Closed],H146)</f>
        <v>0</v>
      </c>
      <c r="K146" s="2">
        <f t="shared" si="13"/>
        <v>33</v>
      </c>
      <c r="L146" s="2" t="str">
        <f t="shared" si="14"/>
        <v/>
      </c>
      <c r="M146" s="2">
        <f t="shared" si="10"/>
        <v>0</v>
      </c>
      <c r="N146" s="2" t="str">
        <f t="shared" si="14"/>
        <v/>
      </c>
      <c r="O146" s="2">
        <f t="shared" si="11"/>
        <v>33</v>
      </c>
    </row>
    <row r="147" spans="8:15">
      <c r="H147" s="5">
        <f t="shared" si="12"/>
        <v>43090</v>
      </c>
      <c r="I147" s="2">
        <f>COUNTIF(Table3[Created],H147)</f>
        <v>0</v>
      </c>
      <c r="J147" s="2">
        <f>COUNTIF(Table3[Closed],H147)</f>
        <v>0</v>
      </c>
      <c r="K147" s="2">
        <f t="shared" si="13"/>
        <v>33</v>
      </c>
      <c r="L147" s="2" t="str">
        <f t="shared" si="14"/>
        <v/>
      </c>
      <c r="M147" s="2">
        <f t="shared" si="10"/>
        <v>0</v>
      </c>
      <c r="N147" s="2" t="str">
        <f t="shared" si="14"/>
        <v/>
      </c>
      <c r="O147" s="2">
        <f t="shared" si="11"/>
        <v>33</v>
      </c>
    </row>
    <row r="148" spans="8:15">
      <c r="H148" s="5">
        <f t="shared" si="12"/>
        <v>43091</v>
      </c>
      <c r="I148" s="2">
        <f>COUNTIF(Table3[Created],H148)</f>
        <v>0</v>
      </c>
      <c r="J148" s="2">
        <f>COUNTIF(Table3[Closed],H148)</f>
        <v>0</v>
      </c>
      <c r="K148" s="2">
        <f t="shared" si="13"/>
        <v>33</v>
      </c>
      <c r="L148" s="2" t="str">
        <f t="shared" si="14"/>
        <v/>
      </c>
      <c r="M148" s="2">
        <f t="shared" si="10"/>
        <v>0</v>
      </c>
      <c r="N148" s="2" t="str">
        <f t="shared" si="14"/>
        <v/>
      </c>
      <c r="O148" s="2">
        <f t="shared" si="11"/>
        <v>33</v>
      </c>
    </row>
    <row r="149" spans="8:15">
      <c r="H149" s="5">
        <f t="shared" si="12"/>
        <v>43092</v>
      </c>
      <c r="I149" s="2">
        <f>COUNTIF(Table3[Created],H149)</f>
        <v>0</v>
      </c>
      <c r="J149" s="2">
        <f>COUNTIF(Table3[Closed],H149)</f>
        <v>0</v>
      </c>
      <c r="K149" s="2">
        <f t="shared" si="13"/>
        <v>33</v>
      </c>
      <c r="L149" s="2" t="str">
        <f t="shared" si="14"/>
        <v/>
      </c>
      <c r="M149" s="2">
        <f t="shared" si="10"/>
        <v>0</v>
      </c>
      <c r="N149" s="2" t="str">
        <f t="shared" si="14"/>
        <v/>
      </c>
      <c r="O149" s="2">
        <f t="shared" si="11"/>
        <v>33</v>
      </c>
    </row>
    <row r="150" spans="8:15">
      <c r="H150" s="5">
        <f t="shared" si="12"/>
        <v>43093</v>
      </c>
      <c r="I150" s="2">
        <f>COUNTIF(Table3[Created],H150)</f>
        <v>0</v>
      </c>
      <c r="J150" s="2">
        <f>COUNTIF(Table3[Closed],H150)</f>
        <v>0</v>
      </c>
      <c r="K150" s="2">
        <f t="shared" si="13"/>
        <v>33</v>
      </c>
      <c r="L150" s="2" t="str">
        <f t="shared" si="14"/>
        <v/>
      </c>
      <c r="M150" s="2">
        <f t="shared" si="10"/>
        <v>0</v>
      </c>
      <c r="N150" s="2" t="str">
        <f t="shared" si="14"/>
        <v/>
      </c>
      <c r="O150" s="2">
        <f t="shared" si="11"/>
        <v>33</v>
      </c>
    </row>
    <row r="151" spans="8:15">
      <c r="H151" s="5">
        <f t="shared" si="12"/>
        <v>43094</v>
      </c>
      <c r="I151" s="2">
        <f>COUNTIF(Table3[Created],H151)</f>
        <v>0</v>
      </c>
      <c r="J151" s="2">
        <f>COUNTIF(Table3[Closed],H151)</f>
        <v>0</v>
      </c>
      <c r="K151" s="2">
        <f t="shared" si="13"/>
        <v>33</v>
      </c>
      <c r="L151" s="2" t="str">
        <f t="shared" si="14"/>
        <v/>
      </c>
      <c r="M151" s="2">
        <f t="shared" si="10"/>
        <v>0</v>
      </c>
      <c r="N151" s="2" t="str">
        <f t="shared" si="14"/>
        <v/>
      </c>
      <c r="O151" s="2">
        <f t="shared" si="11"/>
        <v>33</v>
      </c>
    </row>
    <row r="152" spans="8:15">
      <c r="H152" s="5">
        <f t="shared" si="12"/>
        <v>43095</v>
      </c>
      <c r="I152" s="2">
        <f>COUNTIF(Table3[Created],H152)</f>
        <v>0</v>
      </c>
      <c r="J152" s="2">
        <f>COUNTIF(Table3[Closed],H152)</f>
        <v>0</v>
      </c>
      <c r="K152" s="2">
        <f t="shared" si="13"/>
        <v>33</v>
      </c>
      <c r="L152" s="2" t="str">
        <f t="shared" si="14"/>
        <v/>
      </c>
      <c r="M152" s="2">
        <f t="shared" si="10"/>
        <v>0</v>
      </c>
      <c r="N152" s="2" t="str">
        <f t="shared" si="14"/>
        <v/>
      </c>
      <c r="O152" s="2">
        <f t="shared" si="11"/>
        <v>33</v>
      </c>
    </row>
    <row r="153" spans="8:15">
      <c r="H153" s="5">
        <f t="shared" si="12"/>
        <v>43096</v>
      </c>
      <c r="I153" s="2">
        <f>COUNTIF(Table3[Created],H153)</f>
        <v>0</v>
      </c>
      <c r="J153" s="2">
        <f>COUNTIF(Table3[Closed],H153)</f>
        <v>0</v>
      </c>
      <c r="K153" s="2">
        <f t="shared" si="13"/>
        <v>33</v>
      </c>
      <c r="L153" s="2" t="str">
        <f t="shared" si="14"/>
        <v/>
      </c>
      <c r="M153" s="2">
        <f t="shared" si="10"/>
        <v>0</v>
      </c>
      <c r="N153" s="2" t="str">
        <f t="shared" si="14"/>
        <v/>
      </c>
      <c r="O153" s="2">
        <f t="shared" si="11"/>
        <v>33</v>
      </c>
    </row>
    <row r="154" spans="8:15">
      <c r="H154" s="5">
        <f t="shared" si="12"/>
        <v>43097</v>
      </c>
      <c r="I154" s="2">
        <f>COUNTIF(Table3[Created],H154)</f>
        <v>0</v>
      </c>
      <c r="J154" s="2">
        <f>COUNTIF(Table3[Closed],H154)</f>
        <v>0</v>
      </c>
      <c r="K154" s="2">
        <f t="shared" si="13"/>
        <v>33</v>
      </c>
      <c r="L154" s="2" t="str">
        <f t="shared" si="14"/>
        <v/>
      </c>
      <c r="M154" s="2">
        <f t="shared" si="10"/>
        <v>0</v>
      </c>
      <c r="N154" s="2" t="str">
        <f t="shared" si="14"/>
        <v/>
      </c>
      <c r="O154" s="2">
        <f t="shared" si="11"/>
        <v>33</v>
      </c>
    </row>
    <row r="155" spans="8:15">
      <c r="H155" s="5">
        <f t="shared" si="12"/>
        <v>43098</v>
      </c>
      <c r="I155" s="2">
        <f>COUNTIF(Table3[Created],H155)</f>
        <v>0</v>
      </c>
      <c r="J155" s="2">
        <f>COUNTIF(Table3[Closed],H155)</f>
        <v>0</v>
      </c>
      <c r="K155" s="2">
        <f t="shared" si="13"/>
        <v>33</v>
      </c>
      <c r="L155" s="2" t="str">
        <f t="shared" si="14"/>
        <v/>
      </c>
      <c r="M155" s="2">
        <f t="shared" si="10"/>
        <v>0</v>
      </c>
      <c r="N155" s="2" t="str">
        <f t="shared" si="14"/>
        <v/>
      </c>
      <c r="O155" s="2">
        <f t="shared" si="11"/>
        <v>33</v>
      </c>
    </row>
    <row r="156" spans="8:15">
      <c r="H156" s="5">
        <f t="shared" si="12"/>
        <v>43099</v>
      </c>
      <c r="I156" s="2">
        <f>COUNTIF(Table3[Created],H156)</f>
        <v>0</v>
      </c>
      <c r="J156" s="2">
        <f>COUNTIF(Table3[Closed],H156)</f>
        <v>0</v>
      </c>
      <c r="K156" s="2">
        <f t="shared" si="13"/>
        <v>33</v>
      </c>
      <c r="L156" s="2" t="str">
        <f t="shared" si="14"/>
        <v/>
      </c>
      <c r="M156" s="2">
        <f t="shared" si="10"/>
        <v>0</v>
      </c>
      <c r="N156" s="2" t="str">
        <f t="shared" si="14"/>
        <v/>
      </c>
      <c r="O156" s="2">
        <f t="shared" si="11"/>
        <v>33</v>
      </c>
    </row>
    <row r="157" spans="8:15">
      <c r="H157" s="5">
        <f t="shared" si="12"/>
        <v>43100</v>
      </c>
      <c r="I157" s="2">
        <f>COUNTIF(Table3[Created],H157)</f>
        <v>0</v>
      </c>
      <c r="J157" s="2">
        <f>COUNTIF(Table3[Closed],H157)</f>
        <v>0</v>
      </c>
      <c r="K157" s="2">
        <f t="shared" si="13"/>
        <v>33</v>
      </c>
      <c r="L157" s="2" t="str">
        <f t="shared" si="14"/>
        <v/>
      </c>
      <c r="M157" s="2">
        <f t="shared" si="10"/>
        <v>0</v>
      </c>
      <c r="N157" s="2" t="str">
        <f t="shared" si="14"/>
        <v/>
      </c>
      <c r="O157" s="2">
        <f t="shared" si="11"/>
        <v>33</v>
      </c>
    </row>
    <row r="158" spans="8:15">
      <c r="H158" s="5" t="str">
        <f t="shared" si="12"/>
        <v/>
      </c>
      <c r="I158" s="2">
        <f>COUNTIF(Table3[Created],H158)</f>
        <v>0</v>
      </c>
      <c r="J158" s="2">
        <f>COUNTIF(Table3[Closed],H158)</f>
        <v>33</v>
      </c>
      <c r="K158" s="2">
        <f t="shared" si="13"/>
        <v>33</v>
      </c>
      <c r="L158" s="2" t="str">
        <f t="shared" si="14"/>
        <v/>
      </c>
      <c r="M158" s="2">
        <f t="shared" si="10"/>
        <v>33</v>
      </c>
      <c r="N158" s="2">
        <f t="shared" si="14"/>
        <v>33</v>
      </c>
      <c r="O158" s="2">
        <f t="shared" si="11"/>
        <v>66</v>
      </c>
    </row>
    <row r="159" spans="8:15">
      <c r="H159" s="5" t="str">
        <f t="shared" si="12"/>
        <v/>
      </c>
      <c r="I159" s="2">
        <f>COUNTIF(Table3[Created],H159)</f>
        <v>0</v>
      </c>
      <c r="J159" s="2">
        <f>COUNTIF(Table3[Closed],H159)</f>
        <v>33</v>
      </c>
      <c r="K159" s="2">
        <f t="shared" si="13"/>
        <v>33</v>
      </c>
      <c r="L159" s="2" t="str">
        <f t="shared" si="14"/>
        <v/>
      </c>
      <c r="M159" s="2">
        <f t="shared" si="10"/>
        <v>66</v>
      </c>
      <c r="N159" s="2">
        <f t="shared" si="14"/>
        <v>66</v>
      </c>
      <c r="O159" s="2">
        <f t="shared" si="11"/>
        <v>99</v>
      </c>
    </row>
    <row r="160" spans="8:15">
      <c r="H160" s="5" t="str">
        <f t="shared" si="12"/>
        <v/>
      </c>
      <c r="I160" s="2">
        <f>COUNTIF(Table3[Created],H160)</f>
        <v>0</v>
      </c>
      <c r="J160" s="2">
        <f>COUNTIF(Table3[Closed],H160)</f>
        <v>33</v>
      </c>
      <c r="K160" s="2">
        <f t="shared" si="13"/>
        <v>33</v>
      </c>
      <c r="L160" s="2" t="str">
        <f t="shared" si="14"/>
        <v/>
      </c>
      <c r="M160" s="2">
        <f t="shared" si="10"/>
        <v>99</v>
      </c>
      <c r="N160" s="2">
        <f t="shared" si="14"/>
        <v>99</v>
      </c>
      <c r="O160" s="2">
        <f t="shared" si="11"/>
        <v>132</v>
      </c>
    </row>
    <row r="161" spans="8:15">
      <c r="H161" s="5" t="str">
        <f t="shared" si="12"/>
        <v/>
      </c>
      <c r="I161" s="2">
        <f>COUNTIF(Table3[Created],H161)</f>
        <v>0</v>
      </c>
      <c r="J161" s="2">
        <f>COUNTIF(Table3[Closed],H161)</f>
        <v>33</v>
      </c>
      <c r="K161" s="2">
        <f t="shared" si="13"/>
        <v>33</v>
      </c>
      <c r="L161" s="2" t="str">
        <f t="shared" si="14"/>
        <v/>
      </c>
      <c r="M161" s="2">
        <f t="shared" si="10"/>
        <v>132</v>
      </c>
      <c r="N161" s="2">
        <f t="shared" si="14"/>
        <v>132</v>
      </c>
      <c r="O161" s="2">
        <f t="shared" si="11"/>
        <v>165</v>
      </c>
    </row>
    <row r="162" spans="8:15">
      <c r="H162" s="5" t="str">
        <f t="shared" si="12"/>
        <v/>
      </c>
      <c r="I162" s="2">
        <f>COUNTIF(Table3[Created],H162)</f>
        <v>0</v>
      </c>
      <c r="J162" s="2">
        <f>COUNTIF(Table3[Closed],H162)</f>
        <v>33</v>
      </c>
      <c r="K162" s="2">
        <f t="shared" si="13"/>
        <v>33</v>
      </c>
      <c r="L162" s="2" t="str">
        <f t="shared" si="14"/>
        <v/>
      </c>
      <c r="M162" s="2">
        <f t="shared" si="10"/>
        <v>165</v>
      </c>
      <c r="N162" s="2">
        <f t="shared" si="14"/>
        <v>165</v>
      </c>
      <c r="O162" s="2">
        <f t="shared" si="11"/>
        <v>198</v>
      </c>
    </row>
    <row r="163" spans="8:15">
      <c r="H163" s="5" t="str">
        <f t="shared" si="12"/>
        <v/>
      </c>
      <c r="I163" s="2">
        <f>COUNTIF(Table3[Created],H163)</f>
        <v>0</v>
      </c>
      <c r="J163" s="2">
        <f>COUNTIF(Table3[Closed],H163)</f>
        <v>33</v>
      </c>
      <c r="K163" s="2">
        <f t="shared" si="13"/>
        <v>33</v>
      </c>
      <c r="L163" s="2" t="str">
        <f t="shared" si="14"/>
        <v/>
      </c>
      <c r="M163" s="2">
        <f t="shared" si="10"/>
        <v>198</v>
      </c>
      <c r="N163" s="2">
        <f t="shared" si="14"/>
        <v>198</v>
      </c>
      <c r="O163" s="2">
        <f t="shared" si="11"/>
        <v>231</v>
      </c>
    </row>
    <row r="164" spans="8:15">
      <c r="H164" s="5" t="str">
        <f t="shared" si="12"/>
        <v/>
      </c>
      <c r="I164" s="2">
        <f>COUNTIF(Table3[Created],H164)</f>
        <v>0</v>
      </c>
      <c r="J164" s="2">
        <f>COUNTIF(Table3[Closed],H164)</f>
        <v>33</v>
      </c>
      <c r="K164" s="2">
        <f t="shared" si="13"/>
        <v>33</v>
      </c>
      <c r="L164" s="2" t="str">
        <f t="shared" si="14"/>
        <v/>
      </c>
      <c r="M164" s="2">
        <f t="shared" si="10"/>
        <v>231</v>
      </c>
      <c r="N164" s="2">
        <f t="shared" si="14"/>
        <v>231</v>
      </c>
      <c r="O164" s="2">
        <f t="shared" si="11"/>
        <v>264</v>
      </c>
    </row>
    <row r="165" spans="8:15">
      <c r="H165" s="5" t="str">
        <f t="shared" si="12"/>
        <v/>
      </c>
      <c r="I165" s="2">
        <f>COUNTIF(Table3[Created],H165)</f>
        <v>0</v>
      </c>
      <c r="J165" s="2">
        <f>COUNTIF(Table3[Closed],H165)</f>
        <v>33</v>
      </c>
      <c r="K165" s="2">
        <f t="shared" si="13"/>
        <v>33</v>
      </c>
      <c r="L165" s="2" t="str">
        <f t="shared" si="14"/>
        <v/>
      </c>
      <c r="M165" s="2">
        <f t="shared" si="10"/>
        <v>264</v>
      </c>
      <c r="N165" s="2">
        <f t="shared" si="14"/>
        <v>264</v>
      </c>
      <c r="O165" s="2">
        <f t="shared" si="11"/>
        <v>297</v>
      </c>
    </row>
    <row r="166" spans="8:15">
      <c r="H166" s="5" t="str">
        <f t="shared" si="12"/>
        <v/>
      </c>
      <c r="I166" s="2">
        <f>COUNTIF(Table3[Created],H166)</f>
        <v>0</v>
      </c>
      <c r="J166" s="2">
        <f>COUNTIF(Table3[Closed],H166)</f>
        <v>33</v>
      </c>
      <c r="K166" s="2">
        <f t="shared" si="13"/>
        <v>33</v>
      </c>
      <c r="L166" s="2" t="str">
        <f t="shared" si="14"/>
        <v/>
      </c>
      <c r="M166" s="2">
        <f t="shared" si="10"/>
        <v>297</v>
      </c>
      <c r="N166" s="2">
        <f t="shared" si="14"/>
        <v>297</v>
      </c>
      <c r="O166" s="2">
        <f t="shared" si="11"/>
        <v>330</v>
      </c>
    </row>
    <row r="167" spans="8:15">
      <c r="H167" s="5" t="str">
        <f t="shared" si="12"/>
        <v/>
      </c>
      <c r="I167" s="2">
        <f>COUNTIF(Table3[Created],H167)</f>
        <v>0</v>
      </c>
      <c r="J167" s="2">
        <f>COUNTIF(Table3[Closed],H167)</f>
        <v>33</v>
      </c>
      <c r="K167" s="2">
        <f t="shared" si="13"/>
        <v>33</v>
      </c>
      <c r="L167" s="2" t="str">
        <f t="shared" si="14"/>
        <v/>
      </c>
      <c r="M167" s="2">
        <f t="shared" si="10"/>
        <v>330</v>
      </c>
      <c r="N167" s="2">
        <f t="shared" si="14"/>
        <v>330</v>
      </c>
      <c r="O167" s="2">
        <f t="shared" si="11"/>
        <v>363</v>
      </c>
    </row>
    <row r="168" spans="8:15">
      <c r="H168" s="5" t="str">
        <f t="shared" si="12"/>
        <v/>
      </c>
      <c r="I168" s="2">
        <f>COUNTIF(Table3[Created],H168)</f>
        <v>0</v>
      </c>
      <c r="J168" s="2">
        <f>COUNTIF(Table3[Closed],H168)</f>
        <v>33</v>
      </c>
      <c r="K168" s="2">
        <f t="shared" si="13"/>
        <v>33</v>
      </c>
      <c r="L168" s="2" t="str">
        <f t="shared" si="14"/>
        <v/>
      </c>
      <c r="M168" s="2">
        <f t="shared" si="10"/>
        <v>363</v>
      </c>
      <c r="N168" s="2">
        <f t="shared" si="14"/>
        <v>363</v>
      </c>
      <c r="O168" s="2">
        <f t="shared" si="11"/>
        <v>396</v>
      </c>
    </row>
    <row r="169" spans="8:15">
      <c r="H169" s="5" t="str">
        <f t="shared" si="12"/>
        <v/>
      </c>
      <c r="I169" s="2">
        <f>COUNTIF(Table3[Created],H169)</f>
        <v>0</v>
      </c>
      <c r="J169" s="2">
        <f>COUNTIF(Table3[Closed],H169)</f>
        <v>33</v>
      </c>
      <c r="K169" s="2">
        <f t="shared" si="13"/>
        <v>33</v>
      </c>
      <c r="L169" s="2" t="str">
        <f t="shared" si="14"/>
        <v/>
      </c>
      <c r="M169" s="2">
        <f t="shared" si="10"/>
        <v>396</v>
      </c>
      <c r="N169" s="2">
        <f t="shared" si="14"/>
        <v>396</v>
      </c>
      <c r="O169" s="2">
        <f t="shared" si="11"/>
        <v>429</v>
      </c>
    </row>
    <row r="170" spans="8:15">
      <c r="H170" s="5" t="str">
        <f t="shared" si="12"/>
        <v/>
      </c>
      <c r="I170" s="2">
        <f>COUNTIF(Table3[Created],H170)</f>
        <v>0</v>
      </c>
      <c r="J170" s="2">
        <f>COUNTIF(Table3[Closed],H170)</f>
        <v>33</v>
      </c>
      <c r="K170" s="2">
        <f t="shared" si="13"/>
        <v>33</v>
      </c>
      <c r="L170" s="2" t="str">
        <f t="shared" si="14"/>
        <v/>
      </c>
      <c r="M170" s="2">
        <f t="shared" si="10"/>
        <v>429</v>
      </c>
      <c r="N170" s="2">
        <f t="shared" si="14"/>
        <v>429</v>
      </c>
      <c r="O170" s="2">
        <f t="shared" si="11"/>
        <v>462</v>
      </c>
    </row>
    <row r="171" spans="8:15">
      <c r="H171" s="5" t="str">
        <f t="shared" si="12"/>
        <v/>
      </c>
      <c r="I171" s="2">
        <f>COUNTIF(Table3[Created],H171)</f>
        <v>0</v>
      </c>
      <c r="J171" s="2">
        <f>COUNTIF(Table3[Closed],H171)</f>
        <v>33</v>
      </c>
      <c r="K171" s="2">
        <f t="shared" si="13"/>
        <v>33</v>
      </c>
      <c r="L171" s="2" t="str">
        <f t="shared" si="14"/>
        <v/>
      </c>
      <c r="M171" s="2">
        <f t="shared" si="10"/>
        <v>462</v>
      </c>
      <c r="N171" s="2">
        <f t="shared" si="14"/>
        <v>462</v>
      </c>
      <c r="O171" s="2">
        <f t="shared" si="11"/>
        <v>495</v>
      </c>
    </row>
    <row r="172" spans="8:15">
      <c r="H172" s="5" t="str">
        <f t="shared" si="12"/>
        <v/>
      </c>
      <c r="I172" s="2">
        <f>COUNTIF(Table3[Created],H172)</f>
        <v>0</v>
      </c>
      <c r="J172" s="2">
        <f>COUNTIF(Table3[Closed],H172)</f>
        <v>33</v>
      </c>
      <c r="K172" s="2">
        <f t="shared" si="13"/>
        <v>33</v>
      </c>
      <c r="L172" s="2" t="str">
        <f t="shared" si="14"/>
        <v/>
      </c>
      <c r="M172" s="2">
        <f t="shared" si="10"/>
        <v>495</v>
      </c>
      <c r="N172" s="2">
        <f t="shared" si="14"/>
        <v>495</v>
      </c>
      <c r="O172" s="2">
        <f t="shared" si="11"/>
        <v>528</v>
      </c>
    </row>
    <row r="173" spans="8:15">
      <c r="H173" s="5" t="str">
        <f t="shared" si="12"/>
        <v/>
      </c>
      <c r="I173" s="2">
        <f>COUNTIF(Table3[Created],H173)</f>
        <v>0</v>
      </c>
      <c r="J173" s="2">
        <f>COUNTIF(Table3[Closed],H173)</f>
        <v>33</v>
      </c>
      <c r="K173" s="2">
        <f t="shared" si="13"/>
        <v>33</v>
      </c>
      <c r="L173" s="2" t="str">
        <f t="shared" si="14"/>
        <v/>
      </c>
      <c r="M173" s="2">
        <f t="shared" si="10"/>
        <v>528</v>
      </c>
      <c r="N173" s="2">
        <f t="shared" si="14"/>
        <v>528</v>
      </c>
      <c r="O173" s="2">
        <f t="shared" si="11"/>
        <v>561</v>
      </c>
    </row>
    <row r="174" spans="8:15">
      <c r="H174" s="5" t="str">
        <f t="shared" si="12"/>
        <v/>
      </c>
      <c r="I174" s="2">
        <f>COUNTIF(Table3[Created],H174)</f>
        <v>0</v>
      </c>
      <c r="J174" s="2">
        <f>COUNTIF(Table3[Closed],H174)</f>
        <v>33</v>
      </c>
      <c r="K174" s="2">
        <f t="shared" si="13"/>
        <v>33</v>
      </c>
      <c r="L174" s="2" t="str">
        <f t="shared" si="14"/>
        <v/>
      </c>
      <c r="M174" s="2">
        <f t="shared" si="10"/>
        <v>561</v>
      </c>
      <c r="N174" s="2">
        <f t="shared" si="14"/>
        <v>561</v>
      </c>
      <c r="O174" s="2">
        <f t="shared" si="11"/>
        <v>594</v>
      </c>
    </row>
    <row r="175" spans="8:15">
      <c r="H175" s="5" t="str">
        <f t="shared" si="12"/>
        <v/>
      </c>
      <c r="I175" s="2">
        <f>COUNTIF(Table3[Created],H175)</f>
        <v>0</v>
      </c>
      <c r="J175" s="2">
        <f>COUNTIF(Table3[Closed],H175)</f>
        <v>33</v>
      </c>
      <c r="K175" s="2">
        <f t="shared" si="13"/>
        <v>33</v>
      </c>
      <c r="L175" s="2" t="str">
        <f t="shared" si="14"/>
        <v/>
      </c>
      <c r="M175" s="2">
        <f t="shared" si="10"/>
        <v>594</v>
      </c>
      <c r="N175" s="2">
        <f t="shared" si="14"/>
        <v>594</v>
      </c>
      <c r="O175" s="2">
        <f t="shared" si="11"/>
        <v>627</v>
      </c>
    </row>
    <row r="176" spans="8:15">
      <c r="H176" s="5" t="str">
        <f t="shared" si="12"/>
        <v/>
      </c>
      <c r="I176" s="2">
        <f>COUNTIF(Table3[Created],H176)</f>
        <v>0</v>
      </c>
      <c r="J176" s="2">
        <f>COUNTIF(Table3[Closed],H176)</f>
        <v>33</v>
      </c>
      <c r="K176" s="2">
        <f t="shared" si="13"/>
        <v>33</v>
      </c>
      <c r="L176" s="2" t="str">
        <f t="shared" si="14"/>
        <v/>
      </c>
      <c r="M176" s="2">
        <f t="shared" si="10"/>
        <v>627</v>
      </c>
      <c r="N176" s="2">
        <f t="shared" si="14"/>
        <v>627</v>
      </c>
      <c r="O176" s="2">
        <f t="shared" si="11"/>
        <v>660</v>
      </c>
    </row>
    <row r="177" spans="8:15">
      <c r="H177" s="5" t="str">
        <f t="shared" si="12"/>
        <v/>
      </c>
      <c r="I177" s="2">
        <f>COUNTIF(Table3[Created],H177)</f>
        <v>0</v>
      </c>
      <c r="J177" s="2">
        <f>COUNTIF(Table3[Closed],H177)</f>
        <v>33</v>
      </c>
      <c r="K177" s="2">
        <f t="shared" si="13"/>
        <v>33</v>
      </c>
      <c r="L177" s="2" t="str">
        <f t="shared" si="14"/>
        <v/>
      </c>
      <c r="M177" s="2">
        <f t="shared" si="10"/>
        <v>660</v>
      </c>
      <c r="N177" s="2">
        <f t="shared" si="14"/>
        <v>660</v>
      </c>
      <c r="O177" s="2">
        <f t="shared" si="11"/>
        <v>693</v>
      </c>
    </row>
    <row r="178" spans="8:15">
      <c r="H178" s="5" t="str">
        <f t="shared" si="12"/>
        <v/>
      </c>
      <c r="I178" s="2">
        <f>COUNTIF(Table3[Created],H178)</f>
        <v>0</v>
      </c>
      <c r="J178" s="2">
        <f>COUNTIF(Table3[Closed],H178)</f>
        <v>33</v>
      </c>
      <c r="K178" s="2">
        <f t="shared" si="13"/>
        <v>33</v>
      </c>
      <c r="L178" s="2" t="str">
        <f t="shared" si="14"/>
        <v/>
      </c>
      <c r="M178" s="2">
        <f t="shared" si="10"/>
        <v>693</v>
      </c>
      <c r="N178" s="2">
        <f t="shared" si="14"/>
        <v>693</v>
      </c>
      <c r="O178" s="2">
        <f t="shared" si="11"/>
        <v>726</v>
      </c>
    </row>
    <row r="179" spans="8:15">
      <c r="H179" s="5" t="str">
        <f t="shared" si="12"/>
        <v/>
      </c>
      <c r="I179" s="2">
        <f>COUNTIF(Table3[Created],H179)</f>
        <v>0</v>
      </c>
      <c r="J179" s="2">
        <f>COUNTIF(Table3[Closed],H179)</f>
        <v>33</v>
      </c>
      <c r="K179" s="2">
        <f t="shared" si="13"/>
        <v>33</v>
      </c>
      <c r="L179" s="2" t="str">
        <f t="shared" si="14"/>
        <v/>
      </c>
      <c r="M179" s="2">
        <f t="shared" si="10"/>
        <v>726</v>
      </c>
      <c r="N179" s="2">
        <f t="shared" si="14"/>
        <v>726</v>
      </c>
      <c r="O179" s="2">
        <f t="shared" si="11"/>
        <v>759</v>
      </c>
    </row>
    <row r="180" spans="8:15">
      <c r="H180" s="5" t="str">
        <f t="shared" si="12"/>
        <v/>
      </c>
      <c r="I180" s="2">
        <f>COUNTIF(Table3[Created],H180)</f>
        <v>0</v>
      </c>
      <c r="J180" s="2">
        <f>COUNTIF(Table3[Closed],H180)</f>
        <v>33</v>
      </c>
      <c r="K180" s="2">
        <f t="shared" si="13"/>
        <v>33</v>
      </c>
      <c r="L180" s="2" t="str">
        <f t="shared" si="14"/>
        <v/>
      </c>
      <c r="M180" s="2">
        <f t="shared" si="10"/>
        <v>759</v>
      </c>
      <c r="N180" s="2">
        <f t="shared" si="14"/>
        <v>759</v>
      </c>
      <c r="O180" s="2">
        <f t="shared" si="11"/>
        <v>792</v>
      </c>
    </row>
    <row r="181" spans="8:15">
      <c r="H181" s="5" t="str">
        <f t="shared" si="12"/>
        <v/>
      </c>
      <c r="I181" s="2">
        <f>COUNTIF(Table3[Created],H181)</f>
        <v>0</v>
      </c>
      <c r="J181" s="2">
        <f>COUNTIF(Table3[Closed],H181)</f>
        <v>33</v>
      </c>
      <c r="K181" s="2">
        <f t="shared" si="13"/>
        <v>33</v>
      </c>
      <c r="L181" s="2" t="str">
        <f t="shared" si="14"/>
        <v/>
      </c>
      <c r="M181" s="2">
        <f t="shared" si="10"/>
        <v>792</v>
      </c>
      <c r="N181" s="2">
        <f t="shared" si="14"/>
        <v>792</v>
      </c>
      <c r="O181" s="2">
        <f t="shared" si="11"/>
        <v>825</v>
      </c>
    </row>
    <row r="182" spans="8:15">
      <c r="H182" s="5" t="str">
        <f t="shared" si="12"/>
        <v/>
      </c>
      <c r="I182" s="2">
        <f>COUNTIF(Table3[Created],H182)</f>
        <v>0</v>
      </c>
      <c r="J182" s="2">
        <f>COUNTIF(Table3[Closed],H182)</f>
        <v>33</v>
      </c>
      <c r="K182" s="2">
        <f t="shared" si="13"/>
        <v>33</v>
      </c>
      <c r="L182" s="2" t="str">
        <f t="shared" si="14"/>
        <v/>
      </c>
      <c r="M182" s="2">
        <f t="shared" si="10"/>
        <v>825</v>
      </c>
      <c r="N182" s="2">
        <f t="shared" si="14"/>
        <v>825</v>
      </c>
      <c r="O182" s="2">
        <f t="shared" si="11"/>
        <v>858</v>
      </c>
    </row>
    <row r="183" spans="8:15">
      <c r="H183" s="5" t="str">
        <f t="shared" si="12"/>
        <v/>
      </c>
      <c r="I183" s="2">
        <f>COUNTIF(Table3[Created],H183)</f>
        <v>0</v>
      </c>
      <c r="J183" s="2">
        <f>COUNTIF(Table3[Closed],H183)</f>
        <v>33</v>
      </c>
      <c r="K183" s="2">
        <f t="shared" si="13"/>
        <v>33</v>
      </c>
      <c r="L183" s="2" t="str">
        <f t="shared" si="14"/>
        <v/>
      </c>
      <c r="M183" s="2">
        <f t="shared" si="10"/>
        <v>858</v>
      </c>
      <c r="N183" s="2">
        <f t="shared" si="14"/>
        <v>858</v>
      </c>
      <c r="O183" s="2">
        <f t="shared" si="11"/>
        <v>891</v>
      </c>
    </row>
    <row r="184" spans="8:15">
      <c r="H184" s="5" t="str">
        <f t="shared" si="12"/>
        <v/>
      </c>
      <c r="I184" s="2">
        <f>COUNTIF(Table3[Created],H184)</f>
        <v>0</v>
      </c>
      <c r="J184" s="2">
        <f>COUNTIF(Table3[Closed],H184)</f>
        <v>33</v>
      </c>
      <c r="K184" s="2">
        <f t="shared" si="13"/>
        <v>33</v>
      </c>
      <c r="L184" s="2" t="str">
        <f t="shared" si="14"/>
        <v/>
      </c>
      <c r="M184" s="2">
        <f t="shared" si="10"/>
        <v>891</v>
      </c>
      <c r="N184" s="2">
        <f t="shared" si="14"/>
        <v>891</v>
      </c>
      <c r="O184" s="2">
        <f t="shared" si="11"/>
        <v>924</v>
      </c>
    </row>
    <row r="185" spans="8:15">
      <c r="H185" s="5" t="str">
        <f t="shared" si="12"/>
        <v/>
      </c>
      <c r="I185" s="2">
        <f>COUNTIF(Table3[Created],H185)</f>
        <v>0</v>
      </c>
      <c r="J185" s="2">
        <f>COUNTIF(Table3[Closed],H185)</f>
        <v>33</v>
      </c>
      <c r="K185" s="2">
        <f t="shared" si="13"/>
        <v>33</v>
      </c>
      <c r="L185" s="2" t="str">
        <f t="shared" si="14"/>
        <v/>
      </c>
      <c r="M185" s="2">
        <f t="shared" si="10"/>
        <v>924</v>
      </c>
      <c r="N185" s="2">
        <f t="shared" si="14"/>
        <v>924</v>
      </c>
      <c r="O185" s="2">
        <f t="shared" si="11"/>
        <v>957</v>
      </c>
    </row>
    <row r="186" spans="8:15">
      <c r="H186" s="5" t="str">
        <f t="shared" si="12"/>
        <v/>
      </c>
      <c r="I186" s="2">
        <f>COUNTIF(Table3[Created],H186)</f>
        <v>0</v>
      </c>
      <c r="J186" s="2">
        <f>COUNTIF(Table3[Closed],H186)</f>
        <v>33</v>
      </c>
      <c r="K186" s="2">
        <f t="shared" si="13"/>
        <v>33</v>
      </c>
      <c r="L186" s="2" t="str">
        <f t="shared" si="14"/>
        <v/>
      </c>
      <c r="M186" s="2">
        <f t="shared" si="10"/>
        <v>957</v>
      </c>
      <c r="N186" s="2">
        <f t="shared" si="14"/>
        <v>957</v>
      </c>
      <c r="O186" s="2">
        <f t="shared" si="11"/>
        <v>990</v>
      </c>
    </row>
    <row r="187" spans="8:15">
      <c r="H187" s="5" t="str">
        <f t="shared" si="12"/>
        <v/>
      </c>
      <c r="I187" s="2">
        <f>COUNTIF(Table3[Created],H187)</f>
        <v>0</v>
      </c>
      <c r="J187" s="2">
        <f>COUNTIF(Table3[Closed],H187)</f>
        <v>33</v>
      </c>
      <c r="K187" s="2">
        <f t="shared" si="13"/>
        <v>33</v>
      </c>
      <c r="L187" s="2" t="str">
        <f t="shared" si="14"/>
        <v/>
      </c>
      <c r="M187" s="2">
        <f t="shared" si="10"/>
        <v>990</v>
      </c>
      <c r="N187" s="2">
        <f t="shared" si="14"/>
        <v>990</v>
      </c>
      <c r="O187" s="2">
        <f t="shared" si="11"/>
        <v>1023</v>
      </c>
    </row>
    <row r="188" spans="8:15">
      <c r="H188" s="5" t="str">
        <f t="shared" si="12"/>
        <v/>
      </c>
      <c r="I188" s="2">
        <f>COUNTIF(Table3[Created],H188)</f>
        <v>0</v>
      </c>
      <c r="J188" s="2">
        <f>COUNTIF(Table3[Closed],H188)</f>
        <v>33</v>
      </c>
      <c r="K188" s="2">
        <f t="shared" si="13"/>
        <v>33</v>
      </c>
      <c r="L188" s="2" t="str">
        <f t="shared" si="14"/>
        <v/>
      </c>
      <c r="M188" s="2">
        <f t="shared" si="10"/>
        <v>1023</v>
      </c>
      <c r="N188" s="2">
        <f t="shared" si="14"/>
        <v>1023</v>
      </c>
      <c r="O188" s="2">
        <f t="shared" si="11"/>
        <v>1056</v>
      </c>
    </row>
    <row r="189" spans="8:15">
      <c r="H189" s="5" t="str">
        <f t="shared" si="12"/>
        <v/>
      </c>
      <c r="I189" s="2">
        <f>COUNTIF(Table3[Created],H189)</f>
        <v>0</v>
      </c>
      <c r="J189" s="2">
        <f>COUNTIF(Table3[Closed],H189)</f>
        <v>33</v>
      </c>
      <c r="K189" s="2">
        <f t="shared" si="13"/>
        <v>33</v>
      </c>
      <c r="L189" s="2" t="str">
        <f t="shared" si="14"/>
        <v/>
      </c>
      <c r="M189" s="2">
        <f t="shared" si="10"/>
        <v>1056</v>
      </c>
      <c r="N189" s="2">
        <f t="shared" si="14"/>
        <v>1056</v>
      </c>
      <c r="O189" s="2">
        <f t="shared" si="11"/>
        <v>1089</v>
      </c>
    </row>
    <row r="190" spans="8:15">
      <c r="H190" s="5" t="str">
        <f t="shared" si="12"/>
        <v/>
      </c>
      <c r="I190" s="2">
        <f>COUNTIF(Table3[Created],H190)</f>
        <v>0</v>
      </c>
      <c r="J190" s="2">
        <f>COUNTIF(Table3[Closed],H190)</f>
        <v>33</v>
      </c>
      <c r="K190" s="2">
        <f t="shared" si="13"/>
        <v>33</v>
      </c>
      <c r="L190" s="2" t="str">
        <f t="shared" si="14"/>
        <v/>
      </c>
      <c r="M190" s="2">
        <f t="shared" si="10"/>
        <v>1089</v>
      </c>
      <c r="N190" s="2">
        <f t="shared" si="14"/>
        <v>1089</v>
      </c>
      <c r="O190" s="2">
        <f t="shared" si="11"/>
        <v>1122</v>
      </c>
    </row>
    <row r="191" spans="8:15">
      <c r="H191" s="5" t="str">
        <f t="shared" si="12"/>
        <v/>
      </c>
      <c r="I191" s="2">
        <f>COUNTIF(Table3[Created],H191)</f>
        <v>0</v>
      </c>
      <c r="J191" s="2">
        <f>COUNTIF(Table3[Closed],H191)</f>
        <v>33</v>
      </c>
      <c r="K191" s="2">
        <f t="shared" si="13"/>
        <v>33</v>
      </c>
      <c r="L191" s="2" t="str">
        <f t="shared" si="14"/>
        <v/>
      </c>
      <c r="M191" s="2">
        <f t="shared" si="10"/>
        <v>1122</v>
      </c>
      <c r="N191" s="2">
        <f t="shared" si="14"/>
        <v>1122</v>
      </c>
      <c r="O191" s="2">
        <f t="shared" si="11"/>
        <v>1155</v>
      </c>
    </row>
    <row r="192" spans="8:15">
      <c r="H192" s="5" t="str">
        <f t="shared" si="12"/>
        <v/>
      </c>
      <c r="I192" s="2">
        <f>COUNTIF(Table3[Created],H192)</f>
        <v>0</v>
      </c>
      <c r="J192" s="2">
        <f>COUNTIF(Table3[Closed],H192)</f>
        <v>33</v>
      </c>
      <c r="K192" s="2">
        <f t="shared" si="13"/>
        <v>33</v>
      </c>
      <c r="L192" s="2" t="str">
        <f t="shared" si="14"/>
        <v/>
      </c>
      <c r="M192" s="2">
        <f t="shared" si="10"/>
        <v>1155</v>
      </c>
      <c r="N192" s="2">
        <f t="shared" si="14"/>
        <v>1155</v>
      </c>
      <c r="O192" s="2">
        <f t="shared" si="11"/>
        <v>1188</v>
      </c>
    </row>
    <row r="193" spans="8:15">
      <c r="H193" s="5" t="str">
        <f t="shared" si="12"/>
        <v/>
      </c>
      <c r="I193" s="2">
        <f>COUNTIF(Table3[Created],H193)</f>
        <v>0</v>
      </c>
      <c r="J193" s="2">
        <f>COUNTIF(Table3[Closed],H193)</f>
        <v>33</v>
      </c>
      <c r="K193" s="2">
        <f t="shared" si="13"/>
        <v>33</v>
      </c>
      <c r="L193" s="2" t="str">
        <f t="shared" si="14"/>
        <v/>
      </c>
      <c r="M193" s="2">
        <f t="shared" si="10"/>
        <v>1188</v>
      </c>
      <c r="N193" s="2">
        <f t="shared" si="14"/>
        <v>1188</v>
      </c>
      <c r="O193" s="2">
        <f t="shared" si="11"/>
        <v>1221</v>
      </c>
    </row>
    <row r="194" spans="8:15">
      <c r="H194" s="5" t="str">
        <f t="shared" si="12"/>
        <v/>
      </c>
      <c r="I194" s="2">
        <f>COUNTIF(Table3[Created],H194)</f>
        <v>0</v>
      </c>
      <c r="J194" s="2">
        <f>COUNTIF(Table3[Closed],H194)</f>
        <v>33</v>
      </c>
      <c r="K194" s="2">
        <f t="shared" si="13"/>
        <v>33</v>
      </c>
      <c r="L194" s="2" t="str">
        <f t="shared" si="14"/>
        <v/>
      </c>
      <c r="M194" s="2">
        <f t="shared" si="10"/>
        <v>1221</v>
      </c>
      <c r="N194" s="2">
        <f t="shared" si="14"/>
        <v>1221</v>
      </c>
      <c r="O194" s="2">
        <f t="shared" si="11"/>
        <v>1254</v>
      </c>
    </row>
    <row r="195" spans="8:15">
      <c r="H195" s="5" t="str">
        <f t="shared" si="12"/>
        <v/>
      </c>
      <c r="I195" s="2">
        <f>COUNTIF(Table3[Created],H195)</f>
        <v>0</v>
      </c>
      <c r="J195" s="2">
        <f>COUNTIF(Table3[Closed],H195)</f>
        <v>33</v>
      </c>
      <c r="K195" s="2">
        <f t="shared" si="13"/>
        <v>33</v>
      </c>
      <c r="L195" s="2" t="str">
        <f t="shared" si="14"/>
        <v/>
      </c>
      <c r="M195" s="2">
        <f t="shared" si="10"/>
        <v>1254</v>
      </c>
      <c r="N195" s="2">
        <f t="shared" si="14"/>
        <v>1254</v>
      </c>
      <c r="O195" s="2">
        <f t="shared" si="11"/>
        <v>1287</v>
      </c>
    </row>
    <row r="196" spans="8:15">
      <c r="H196" s="5" t="str">
        <f t="shared" si="12"/>
        <v/>
      </c>
      <c r="I196" s="2">
        <f>COUNTIF(Table3[Created],H196)</f>
        <v>0</v>
      </c>
      <c r="J196" s="2">
        <f>COUNTIF(Table3[Closed],H196)</f>
        <v>33</v>
      </c>
      <c r="K196" s="2">
        <f t="shared" si="13"/>
        <v>33</v>
      </c>
      <c r="L196" s="2" t="str">
        <f t="shared" si="14"/>
        <v/>
      </c>
      <c r="M196" s="2">
        <f t="shared" si="10"/>
        <v>1287</v>
      </c>
      <c r="N196" s="2">
        <f t="shared" si="14"/>
        <v>1287</v>
      </c>
      <c r="O196" s="2">
        <f t="shared" si="11"/>
        <v>1320</v>
      </c>
    </row>
    <row r="197" spans="8:15">
      <c r="H197" s="5" t="str">
        <f t="shared" si="12"/>
        <v/>
      </c>
      <c r="I197" s="2">
        <f>COUNTIF(Table3[Created],H197)</f>
        <v>0</v>
      </c>
      <c r="J197" s="2">
        <f>COUNTIF(Table3[Closed],H197)</f>
        <v>33</v>
      </c>
      <c r="K197" s="2">
        <f t="shared" si="13"/>
        <v>33</v>
      </c>
      <c r="L197" s="2" t="str">
        <f t="shared" si="14"/>
        <v/>
      </c>
      <c r="M197" s="2">
        <f t="shared" si="10"/>
        <v>1320</v>
      </c>
      <c r="N197" s="2">
        <f t="shared" si="14"/>
        <v>1320</v>
      </c>
      <c r="O197" s="2">
        <f t="shared" si="11"/>
        <v>1353</v>
      </c>
    </row>
    <row r="198" spans="8:15">
      <c r="H198" s="5" t="str">
        <f t="shared" si="12"/>
        <v/>
      </c>
      <c r="I198" s="2">
        <f>COUNTIF(Table3[Created],H198)</f>
        <v>0</v>
      </c>
      <c r="J198" s="2">
        <f>COUNTIF(Table3[Closed],H198)</f>
        <v>33</v>
      </c>
      <c r="K198" s="2">
        <f t="shared" si="13"/>
        <v>33</v>
      </c>
      <c r="L198" s="2" t="str">
        <f t="shared" si="14"/>
        <v/>
      </c>
      <c r="M198" s="2">
        <f t="shared" ref="M198:M261" si="15">J198+M197</f>
        <v>1353</v>
      </c>
      <c r="N198" s="2">
        <f t="shared" si="14"/>
        <v>1353</v>
      </c>
      <c r="O198" s="2">
        <f t="shared" ref="O198:O261" si="16">SUM(I198:J198)+O197</f>
        <v>1386</v>
      </c>
    </row>
    <row r="199" spans="8:15">
      <c r="H199" s="5" t="str">
        <f t="shared" ref="H199:H262" si="17">IF(H198="","",IF(H198+1=$F$6+1,"",H198+1))</f>
        <v/>
      </c>
      <c r="I199" s="2">
        <f>COUNTIF(Table3[Created],H199)</f>
        <v>0</v>
      </c>
      <c r="J199" s="2">
        <f>COUNTIF(Table3[Closed],H199)</f>
        <v>33</v>
      </c>
      <c r="K199" s="2">
        <f t="shared" ref="K199:K262" si="18">I199+K198</f>
        <v>33</v>
      </c>
      <c r="L199" s="2" t="str">
        <f t="shared" ref="L199:N262" si="19">IF(K199=K198,"",K199)</f>
        <v/>
      </c>
      <c r="M199" s="2">
        <f t="shared" si="15"/>
        <v>1386</v>
      </c>
      <c r="N199" s="2">
        <f t="shared" si="19"/>
        <v>1386</v>
      </c>
      <c r="O199" s="2">
        <f t="shared" si="16"/>
        <v>1419</v>
      </c>
    </row>
    <row r="200" spans="8:15">
      <c r="H200" s="5" t="str">
        <f t="shared" si="17"/>
        <v/>
      </c>
      <c r="I200" s="2">
        <f>COUNTIF(Table3[Created],H200)</f>
        <v>0</v>
      </c>
      <c r="J200" s="2">
        <f>COUNTIF(Table3[Closed],H200)</f>
        <v>33</v>
      </c>
      <c r="K200" s="2">
        <f t="shared" si="18"/>
        <v>33</v>
      </c>
      <c r="L200" s="2" t="str">
        <f t="shared" si="19"/>
        <v/>
      </c>
      <c r="M200" s="2">
        <f t="shared" si="15"/>
        <v>1419</v>
      </c>
      <c r="N200" s="2">
        <f t="shared" si="19"/>
        <v>1419</v>
      </c>
      <c r="O200" s="2">
        <f t="shared" si="16"/>
        <v>1452</v>
      </c>
    </row>
    <row r="201" spans="8:15">
      <c r="H201" s="5" t="str">
        <f t="shared" si="17"/>
        <v/>
      </c>
      <c r="I201" s="2">
        <f>COUNTIF(Table3[Created],H201)</f>
        <v>0</v>
      </c>
      <c r="J201" s="2">
        <f>COUNTIF(Table3[Closed],H201)</f>
        <v>33</v>
      </c>
      <c r="K201" s="2">
        <f t="shared" si="18"/>
        <v>33</v>
      </c>
      <c r="L201" s="2" t="str">
        <f t="shared" si="19"/>
        <v/>
      </c>
      <c r="M201" s="2">
        <f t="shared" si="15"/>
        <v>1452</v>
      </c>
      <c r="N201" s="2">
        <f t="shared" si="19"/>
        <v>1452</v>
      </c>
      <c r="O201" s="2">
        <f t="shared" si="16"/>
        <v>1485</v>
      </c>
    </row>
    <row r="202" spans="8:15">
      <c r="H202" s="5" t="str">
        <f t="shared" si="17"/>
        <v/>
      </c>
      <c r="I202" s="2">
        <f>COUNTIF(Table3[Created],H202)</f>
        <v>0</v>
      </c>
      <c r="J202" s="2">
        <f>COUNTIF(Table3[Closed],H202)</f>
        <v>33</v>
      </c>
      <c r="K202" s="2">
        <f t="shared" si="18"/>
        <v>33</v>
      </c>
      <c r="L202" s="2" t="str">
        <f t="shared" si="19"/>
        <v/>
      </c>
      <c r="M202" s="2">
        <f t="shared" si="15"/>
        <v>1485</v>
      </c>
      <c r="N202" s="2">
        <f t="shared" si="19"/>
        <v>1485</v>
      </c>
      <c r="O202" s="2">
        <f t="shared" si="16"/>
        <v>1518</v>
      </c>
    </row>
    <row r="203" spans="8:15">
      <c r="H203" s="5" t="str">
        <f t="shared" si="17"/>
        <v/>
      </c>
      <c r="I203" s="2">
        <f>COUNTIF(Table3[Created],H203)</f>
        <v>0</v>
      </c>
      <c r="J203" s="2">
        <f>COUNTIF(Table3[Closed],H203)</f>
        <v>33</v>
      </c>
      <c r="K203" s="2">
        <f t="shared" si="18"/>
        <v>33</v>
      </c>
      <c r="L203" s="2" t="str">
        <f t="shared" si="19"/>
        <v/>
      </c>
      <c r="M203" s="2">
        <f t="shared" si="15"/>
        <v>1518</v>
      </c>
      <c r="N203" s="2">
        <f t="shared" si="19"/>
        <v>1518</v>
      </c>
      <c r="O203" s="2">
        <f t="shared" si="16"/>
        <v>1551</v>
      </c>
    </row>
    <row r="204" spans="8:15">
      <c r="H204" s="5" t="str">
        <f t="shared" si="17"/>
        <v/>
      </c>
      <c r="I204" s="2">
        <f>COUNTIF(Table3[Created],H204)</f>
        <v>0</v>
      </c>
      <c r="J204" s="2">
        <f>COUNTIF(Table3[Closed],H204)</f>
        <v>33</v>
      </c>
      <c r="K204" s="2">
        <f t="shared" si="18"/>
        <v>33</v>
      </c>
      <c r="L204" s="2" t="str">
        <f t="shared" si="19"/>
        <v/>
      </c>
      <c r="M204" s="2">
        <f t="shared" si="15"/>
        <v>1551</v>
      </c>
      <c r="N204" s="2">
        <f t="shared" si="19"/>
        <v>1551</v>
      </c>
      <c r="O204" s="2">
        <f t="shared" si="16"/>
        <v>1584</v>
      </c>
    </row>
    <row r="205" spans="8:15">
      <c r="H205" s="5" t="str">
        <f t="shared" si="17"/>
        <v/>
      </c>
      <c r="I205" s="2">
        <f>COUNTIF(Table3[Created],H205)</f>
        <v>0</v>
      </c>
      <c r="J205" s="2">
        <f>COUNTIF(Table3[Closed],H205)</f>
        <v>33</v>
      </c>
      <c r="K205" s="2">
        <f t="shared" si="18"/>
        <v>33</v>
      </c>
      <c r="L205" s="2" t="str">
        <f t="shared" si="19"/>
        <v/>
      </c>
      <c r="M205" s="2">
        <f t="shared" si="15"/>
        <v>1584</v>
      </c>
      <c r="N205" s="2">
        <f t="shared" si="19"/>
        <v>1584</v>
      </c>
      <c r="O205" s="2">
        <f t="shared" si="16"/>
        <v>1617</v>
      </c>
    </row>
    <row r="206" spans="8:15">
      <c r="H206" s="5" t="str">
        <f t="shared" si="17"/>
        <v/>
      </c>
      <c r="I206" s="2">
        <f>COUNTIF(Table3[Created],H206)</f>
        <v>0</v>
      </c>
      <c r="J206" s="2">
        <f>COUNTIF(Table3[Closed],H206)</f>
        <v>33</v>
      </c>
      <c r="K206" s="2">
        <f t="shared" si="18"/>
        <v>33</v>
      </c>
      <c r="L206" s="2" t="str">
        <f t="shared" si="19"/>
        <v/>
      </c>
      <c r="M206" s="2">
        <f t="shared" si="15"/>
        <v>1617</v>
      </c>
      <c r="N206" s="2">
        <f t="shared" si="19"/>
        <v>1617</v>
      </c>
      <c r="O206" s="2">
        <f t="shared" si="16"/>
        <v>1650</v>
      </c>
    </row>
    <row r="207" spans="8:15">
      <c r="H207" s="5" t="str">
        <f t="shared" si="17"/>
        <v/>
      </c>
      <c r="I207" s="2">
        <f>COUNTIF(Table3[Created],H207)</f>
        <v>0</v>
      </c>
      <c r="J207" s="2">
        <f>COUNTIF(Table3[Closed],H207)</f>
        <v>33</v>
      </c>
      <c r="K207" s="2">
        <f t="shared" si="18"/>
        <v>33</v>
      </c>
      <c r="L207" s="2" t="str">
        <f t="shared" si="19"/>
        <v/>
      </c>
      <c r="M207" s="2">
        <f t="shared" si="15"/>
        <v>1650</v>
      </c>
      <c r="N207" s="2">
        <f t="shared" si="19"/>
        <v>1650</v>
      </c>
      <c r="O207" s="2">
        <f t="shared" si="16"/>
        <v>1683</v>
      </c>
    </row>
    <row r="208" spans="8:15">
      <c r="H208" s="5" t="str">
        <f t="shared" si="17"/>
        <v/>
      </c>
      <c r="I208" s="2">
        <f>COUNTIF(Table3[Created],H208)</f>
        <v>0</v>
      </c>
      <c r="J208" s="2">
        <f>COUNTIF(Table3[Closed],H208)</f>
        <v>33</v>
      </c>
      <c r="K208" s="2">
        <f t="shared" si="18"/>
        <v>33</v>
      </c>
      <c r="L208" s="2" t="str">
        <f t="shared" si="19"/>
        <v/>
      </c>
      <c r="M208" s="2">
        <f t="shared" si="15"/>
        <v>1683</v>
      </c>
      <c r="N208" s="2">
        <f t="shared" si="19"/>
        <v>1683</v>
      </c>
      <c r="O208" s="2">
        <f t="shared" si="16"/>
        <v>1716</v>
      </c>
    </row>
    <row r="209" spans="8:15">
      <c r="H209" s="5" t="str">
        <f t="shared" si="17"/>
        <v/>
      </c>
      <c r="I209" s="2">
        <f>COUNTIF(Table3[Created],H209)</f>
        <v>0</v>
      </c>
      <c r="J209" s="2">
        <f>COUNTIF(Table3[Closed],H209)</f>
        <v>33</v>
      </c>
      <c r="K209" s="2">
        <f t="shared" si="18"/>
        <v>33</v>
      </c>
      <c r="L209" s="2" t="str">
        <f t="shared" si="19"/>
        <v/>
      </c>
      <c r="M209" s="2">
        <f t="shared" si="15"/>
        <v>1716</v>
      </c>
      <c r="N209" s="2">
        <f t="shared" si="19"/>
        <v>1716</v>
      </c>
      <c r="O209" s="2">
        <f t="shared" si="16"/>
        <v>1749</v>
      </c>
    </row>
    <row r="210" spans="8:15">
      <c r="H210" s="5" t="str">
        <f t="shared" si="17"/>
        <v/>
      </c>
      <c r="I210" s="2">
        <f>COUNTIF(Table3[Created],H210)</f>
        <v>0</v>
      </c>
      <c r="J210" s="2">
        <f>COUNTIF(Table3[Closed],H210)</f>
        <v>33</v>
      </c>
      <c r="K210" s="2">
        <f t="shared" si="18"/>
        <v>33</v>
      </c>
      <c r="L210" s="2" t="str">
        <f t="shared" si="19"/>
        <v/>
      </c>
      <c r="M210" s="2">
        <f t="shared" si="15"/>
        <v>1749</v>
      </c>
      <c r="N210" s="2">
        <f t="shared" si="19"/>
        <v>1749</v>
      </c>
      <c r="O210" s="2">
        <f t="shared" si="16"/>
        <v>1782</v>
      </c>
    </row>
    <row r="211" spans="8:15">
      <c r="H211" s="5" t="str">
        <f t="shared" si="17"/>
        <v/>
      </c>
      <c r="I211" s="2">
        <f>COUNTIF(Table3[Created],H211)</f>
        <v>0</v>
      </c>
      <c r="J211" s="2">
        <f>COUNTIF(Table3[Closed],H211)</f>
        <v>33</v>
      </c>
      <c r="K211" s="2">
        <f t="shared" si="18"/>
        <v>33</v>
      </c>
      <c r="L211" s="2" t="str">
        <f t="shared" si="19"/>
        <v/>
      </c>
      <c r="M211" s="2">
        <f t="shared" si="15"/>
        <v>1782</v>
      </c>
      <c r="N211" s="2">
        <f t="shared" si="19"/>
        <v>1782</v>
      </c>
      <c r="O211" s="2">
        <f t="shared" si="16"/>
        <v>1815</v>
      </c>
    </row>
    <row r="212" spans="8:15">
      <c r="H212" s="5" t="str">
        <f t="shared" si="17"/>
        <v/>
      </c>
      <c r="I212" s="2">
        <f>COUNTIF(Table3[Created],H212)</f>
        <v>0</v>
      </c>
      <c r="J212" s="2">
        <f>COUNTIF(Table3[Closed],H212)</f>
        <v>33</v>
      </c>
      <c r="K212" s="2">
        <f t="shared" si="18"/>
        <v>33</v>
      </c>
      <c r="L212" s="2" t="str">
        <f t="shared" si="19"/>
        <v/>
      </c>
      <c r="M212" s="2">
        <f t="shared" si="15"/>
        <v>1815</v>
      </c>
      <c r="N212" s="2">
        <f t="shared" si="19"/>
        <v>1815</v>
      </c>
      <c r="O212" s="2">
        <f t="shared" si="16"/>
        <v>1848</v>
      </c>
    </row>
    <row r="213" spans="8:15">
      <c r="H213" s="5" t="str">
        <f t="shared" si="17"/>
        <v/>
      </c>
      <c r="I213" s="2">
        <f>COUNTIF(Table3[Created],H213)</f>
        <v>0</v>
      </c>
      <c r="J213" s="2">
        <f>COUNTIF(Table3[Closed],H213)</f>
        <v>33</v>
      </c>
      <c r="K213" s="2">
        <f t="shared" si="18"/>
        <v>33</v>
      </c>
      <c r="L213" s="2" t="str">
        <f t="shared" si="19"/>
        <v/>
      </c>
      <c r="M213" s="2">
        <f t="shared" si="15"/>
        <v>1848</v>
      </c>
      <c r="N213" s="2">
        <f t="shared" si="19"/>
        <v>1848</v>
      </c>
      <c r="O213" s="2">
        <f t="shared" si="16"/>
        <v>1881</v>
      </c>
    </row>
    <row r="214" spans="8:15">
      <c r="H214" s="5" t="str">
        <f t="shared" si="17"/>
        <v/>
      </c>
      <c r="I214" s="2">
        <f>COUNTIF(Table3[Created],H214)</f>
        <v>0</v>
      </c>
      <c r="J214" s="2">
        <f>COUNTIF(Table3[Closed],H214)</f>
        <v>33</v>
      </c>
      <c r="K214" s="2">
        <f t="shared" si="18"/>
        <v>33</v>
      </c>
      <c r="L214" s="2" t="str">
        <f t="shared" si="19"/>
        <v/>
      </c>
      <c r="M214" s="2">
        <f t="shared" si="15"/>
        <v>1881</v>
      </c>
      <c r="N214" s="2">
        <f t="shared" si="19"/>
        <v>1881</v>
      </c>
      <c r="O214" s="2">
        <f t="shared" si="16"/>
        <v>1914</v>
      </c>
    </row>
    <row r="215" spans="8:15">
      <c r="H215" s="5" t="str">
        <f t="shared" si="17"/>
        <v/>
      </c>
      <c r="I215" s="2">
        <f>COUNTIF(Table3[Created],H215)</f>
        <v>0</v>
      </c>
      <c r="J215" s="2">
        <f>COUNTIF(Table3[Closed],H215)</f>
        <v>33</v>
      </c>
      <c r="K215" s="2">
        <f t="shared" si="18"/>
        <v>33</v>
      </c>
      <c r="L215" s="2" t="str">
        <f t="shared" si="19"/>
        <v/>
      </c>
      <c r="M215" s="2">
        <f t="shared" si="15"/>
        <v>1914</v>
      </c>
      <c r="N215" s="2">
        <f t="shared" si="19"/>
        <v>1914</v>
      </c>
      <c r="O215" s="2">
        <f t="shared" si="16"/>
        <v>1947</v>
      </c>
    </row>
    <row r="216" spans="8:15">
      <c r="H216" s="5" t="str">
        <f t="shared" si="17"/>
        <v/>
      </c>
      <c r="I216" s="2">
        <f>COUNTIF(Table3[Created],H216)</f>
        <v>0</v>
      </c>
      <c r="J216" s="2">
        <f>COUNTIF(Table3[Closed],H216)</f>
        <v>33</v>
      </c>
      <c r="K216" s="2">
        <f t="shared" si="18"/>
        <v>33</v>
      </c>
      <c r="L216" s="2" t="str">
        <f t="shared" si="19"/>
        <v/>
      </c>
      <c r="M216" s="2">
        <f t="shared" si="15"/>
        <v>1947</v>
      </c>
      <c r="N216" s="2">
        <f t="shared" si="19"/>
        <v>1947</v>
      </c>
      <c r="O216" s="2">
        <f t="shared" si="16"/>
        <v>1980</v>
      </c>
    </row>
    <row r="217" spans="8:15">
      <c r="H217" s="5" t="str">
        <f t="shared" si="17"/>
        <v/>
      </c>
      <c r="I217" s="2">
        <f>COUNTIF(Table3[Created],H217)</f>
        <v>0</v>
      </c>
      <c r="J217" s="2">
        <f>COUNTIF(Table3[Closed],H217)</f>
        <v>33</v>
      </c>
      <c r="K217" s="2">
        <f t="shared" si="18"/>
        <v>33</v>
      </c>
      <c r="L217" s="2" t="str">
        <f t="shared" si="19"/>
        <v/>
      </c>
      <c r="M217" s="2">
        <f t="shared" si="15"/>
        <v>1980</v>
      </c>
      <c r="N217" s="2">
        <f t="shared" si="19"/>
        <v>1980</v>
      </c>
      <c r="O217" s="2">
        <f t="shared" si="16"/>
        <v>2013</v>
      </c>
    </row>
    <row r="218" spans="8:15">
      <c r="H218" s="5" t="str">
        <f t="shared" si="17"/>
        <v/>
      </c>
      <c r="I218" s="2">
        <f>COUNTIF(Table3[Created],H218)</f>
        <v>0</v>
      </c>
      <c r="J218" s="2">
        <f>COUNTIF(Table3[Closed],H218)</f>
        <v>33</v>
      </c>
      <c r="K218" s="2">
        <f t="shared" si="18"/>
        <v>33</v>
      </c>
      <c r="L218" s="2" t="str">
        <f t="shared" si="19"/>
        <v/>
      </c>
      <c r="M218" s="2">
        <f t="shared" si="15"/>
        <v>2013</v>
      </c>
      <c r="N218" s="2">
        <f t="shared" si="19"/>
        <v>2013</v>
      </c>
      <c r="O218" s="2">
        <f t="shared" si="16"/>
        <v>2046</v>
      </c>
    </row>
    <row r="219" spans="8:15">
      <c r="H219" s="5" t="str">
        <f t="shared" si="17"/>
        <v/>
      </c>
      <c r="I219" s="2">
        <f>COUNTIF(Table3[Created],H219)</f>
        <v>0</v>
      </c>
      <c r="J219" s="2">
        <f>COUNTIF(Table3[Closed],H219)</f>
        <v>33</v>
      </c>
      <c r="K219" s="2">
        <f t="shared" si="18"/>
        <v>33</v>
      </c>
      <c r="L219" s="2" t="str">
        <f t="shared" si="19"/>
        <v/>
      </c>
      <c r="M219" s="2">
        <f t="shared" si="15"/>
        <v>2046</v>
      </c>
      <c r="N219" s="2">
        <f t="shared" si="19"/>
        <v>2046</v>
      </c>
      <c r="O219" s="2">
        <f t="shared" si="16"/>
        <v>2079</v>
      </c>
    </row>
    <row r="220" spans="8:15">
      <c r="H220" s="5" t="str">
        <f t="shared" si="17"/>
        <v/>
      </c>
      <c r="I220" s="2">
        <f>COUNTIF(Table3[Created],H220)</f>
        <v>0</v>
      </c>
      <c r="J220" s="2">
        <f>COUNTIF(Table3[Closed],H220)</f>
        <v>33</v>
      </c>
      <c r="K220" s="2">
        <f t="shared" si="18"/>
        <v>33</v>
      </c>
      <c r="L220" s="2" t="str">
        <f t="shared" si="19"/>
        <v/>
      </c>
      <c r="M220" s="2">
        <f t="shared" si="15"/>
        <v>2079</v>
      </c>
      <c r="N220" s="2">
        <f t="shared" si="19"/>
        <v>2079</v>
      </c>
      <c r="O220" s="2">
        <f t="shared" si="16"/>
        <v>2112</v>
      </c>
    </row>
    <row r="221" spans="8:15">
      <c r="H221" s="5" t="str">
        <f t="shared" si="17"/>
        <v/>
      </c>
      <c r="I221" s="2">
        <f>COUNTIF(Table3[Created],H221)</f>
        <v>0</v>
      </c>
      <c r="J221" s="2">
        <f>COUNTIF(Table3[Closed],H221)</f>
        <v>33</v>
      </c>
      <c r="K221" s="2">
        <f t="shared" si="18"/>
        <v>33</v>
      </c>
      <c r="L221" s="2" t="str">
        <f t="shared" si="19"/>
        <v/>
      </c>
      <c r="M221" s="2">
        <f t="shared" si="15"/>
        <v>2112</v>
      </c>
      <c r="N221" s="2">
        <f t="shared" si="19"/>
        <v>2112</v>
      </c>
      <c r="O221" s="2">
        <f t="shared" si="16"/>
        <v>2145</v>
      </c>
    </row>
    <row r="222" spans="8:15">
      <c r="H222" s="5" t="str">
        <f t="shared" si="17"/>
        <v/>
      </c>
      <c r="I222" s="2">
        <f>COUNTIF(Table3[Created],H222)</f>
        <v>0</v>
      </c>
      <c r="J222" s="2">
        <f>COUNTIF(Table3[Closed],H222)</f>
        <v>33</v>
      </c>
      <c r="K222" s="2">
        <f t="shared" si="18"/>
        <v>33</v>
      </c>
      <c r="L222" s="2" t="str">
        <f t="shared" si="19"/>
        <v/>
      </c>
      <c r="M222" s="2">
        <f t="shared" si="15"/>
        <v>2145</v>
      </c>
      <c r="N222" s="2">
        <f t="shared" si="19"/>
        <v>2145</v>
      </c>
      <c r="O222" s="2">
        <f t="shared" si="16"/>
        <v>2178</v>
      </c>
    </row>
    <row r="223" spans="8:15">
      <c r="H223" s="5" t="str">
        <f t="shared" si="17"/>
        <v/>
      </c>
      <c r="I223" s="2">
        <f>COUNTIF(Table3[Created],H223)</f>
        <v>0</v>
      </c>
      <c r="J223" s="2">
        <f>COUNTIF(Table3[Closed],H223)</f>
        <v>33</v>
      </c>
      <c r="K223" s="2">
        <f t="shared" si="18"/>
        <v>33</v>
      </c>
      <c r="L223" s="2" t="str">
        <f t="shared" si="19"/>
        <v/>
      </c>
      <c r="M223" s="2">
        <f t="shared" si="15"/>
        <v>2178</v>
      </c>
      <c r="N223" s="2">
        <f t="shared" si="19"/>
        <v>2178</v>
      </c>
      <c r="O223" s="2">
        <f t="shared" si="16"/>
        <v>2211</v>
      </c>
    </row>
    <row r="224" spans="8:15">
      <c r="H224" s="5" t="str">
        <f t="shared" si="17"/>
        <v/>
      </c>
      <c r="I224" s="2">
        <f>COUNTIF(Table3[Created],H224)</f>
        <v>0</v>
      </c>
      <c r="J224" s="2">
        <f>COUNTIF(Table3[Closed],H224)</f>
        <v>33</v>
      </c>
      <c r="K224" s="2">
        <f t="shared" si="18"/>
        <v>33</v>
      </c>
      <c r="L224" s="2" t="str">
        <f t="shared" si="19"/>
        <v/>
      </c>
      <c r="M224" s="2">
        <f t="shared" si="15"/>
        <v>2211</v>
      </c>
      <c r="N224" s="2">
        <f t="shared" si="19"/>
        <v>2211</v>
      </c>
      <c r="O224" s="2">
        <f t="shared" si="16"/>
        <v>2244</v>
      </c>
    </row>
    <row r="225" spans="8:15">
      <c r="H225" s="5" t="str">
        <f t="shared" si="17"/>
        <v/>
      </c>
      <c r="I225" s="2">
        <f>COUNTIF(Table3[Created],H225)</f>
        <v>0</v>
      </c>
      <c r="J225" s="2">
        <f>COUNTIF(Table3[Closed],H225)</f>
        <v>33</v>
      </c>
      <c r="K225" s="2">
        <f t="shared" si="18"/>
        <v>33</v>
      </c>
      <c r="L225" s="2" t="str">
        <f t="shared" si="19"/>
        <v/>
      </c>
      <c r="M225" s="2">
        <f t="shared" si="15"/>
        <v>2244</v>
      </c>
      <c r="N225" s="2">
        <f t="shared" si="19"/>
        <v>2244</v>
      </c>
      <c r="O225" s="2">
        <f t="shared" si="16"/>
        <v>2277</v>
      </c>
    </row>
    <row r="226" spans="8:15">
      <c r="H226" s="5" t="str">
        <f t="shared" si="17"/>
        <v/>
      </c>
      <c r="I226" s="2">
        <f>COUNTIF(Table3[Created],H226)</f>
        <v>0</v>
      </c>
      <c r="J226" s="2">
        <f>COUNTIF(Table3[Closed],H226)</f>
        <v>33</v>
      </c>
      <c r="K226" s="2">
        <f t="shared" si="18"/>
        <v>33</v>
      </c>
      <c r="L226" s="2" t="str">
        <f t="shared" si="19"/>
        <v/>
      </c>
      <c r="M226" s="2">
        <f t="shared" si="15"/>
        <v>2277</v>
      </c>
      <c r="N226" s="2">
        <f t="shared" si="19"/>
        <v>2277</v>
      </c>
      <c r="O226" s="2">
        <f t="shared" si="16"/>
        <v>2310</v>
      </c>
    </row>
    <row r="227" spans="8:15">
      <c r="H227" s="5" t="str">
        <f t="shared" si="17"/>
        <v/>
      </c>
      <c r="I227" s="2">
        <f>COUNTIF(Table3[Created],H227)</f>
        <v>0</v>
      </c>
      <c r="J227" s="2">
        <f>COUNTIF(Table3[Closed],H227)</f>
        <v>33</v>
      </c>
      <c r="K227" s="2">
        <f t="shared" si="18"/>
        <v>33</v>
      </c>
      <c r="L227" s="2" t="str">
        <f t="shared" si="19"/>
        <v/>
      </c>
      <c r="M227" s="2">
        <f t="shared" si="15"/>
        <v>2310</v>
      </c>
      <c r="N227" s="2">
        <f t="shared" si="19"/>
        <v>2310</v>
      </c>
      <c r="O227" s="2">
        <f t="shared" si="16"/>
        <v>2343</v>
      </c>
    </row>
    <row r="228" spans="8:15">
      <c r="H228" s="5" t="str">
        <f t="shared" si="17"/>
        <v/>
      </c>
      <c r="I228" s="2">
        <f>COUNTIF(Table3[Created],H228)</f>
        <v>0</v>
      </c>
      <c r="J228" s="2">
        <f>COUNTIF(Table3[Closed],H228)</f>
        <v>33</v>
      </c>
      <c r="K228" s="2">
        <f t="shared" si="18"/>
        <v>33</v>
      </c>
      <c r="L228" s="2" t="str">
        <f t="shared" si="19"/>
        <v/>
      </c>
      <c r="M228" s="2">
        <f t="shared" si="15"/>
        <v>2343</v>
      </c>
      <c r="N228" s="2">
        <f t="shared" si="19"/>
        <v>2343</v>
      </c>
      <c r="O228" s="2">
        <f t="shared" si="16"/>
        <v>2376</v>
      </c>
    </row>
    <row r="229" spans="8:15">
      <c r="H229" s="5" t="str">
        <f t="shared" si="17"/>
        <v/>
      </c>
      <c r="I229" s="2">
        <f>COUNTIF(Table3[Created],H229)</f>
        <v>0</v>
      </c>
      <c r="J229" s="2">
        <f>COUNTIF(Table3[Closed],H229)</f>
        <v>33</v>
      </c>
      <c r="K229" s="2">
        <f t="shared" si="18"/>
        <v>33</v>
      </c>
      <c r="L229" s="2" t="str">
        <f t="shared" si="19"/>
        <v/>
      </c>
      <c r="M229" s="2">
        <f t="shared" si="15"/>
        <v>2376</v>
      </c>
      <c r="N229" s="2">
        <f t="shared" si="19"/>
        <v>2376</v>
      </c>
      <c r="O229" s="2">
        <f t="shared" si="16"/>
        <v>2409</v>
      </c>
    </row>
    <row r="230" spans="8:15">
      <c r="H230" s="5" t="str">
        <f t="shared" si="17"/>
        <v/>
      </c>
      <c r="I230" s="2">
        <f>COUNTIF(Table3[Created],H230)</f>
        <v>0</v>
      </c>
      <c r="J230" s="2">
        <f>COUNTIF(Table3[Closed],H230)</f>
        <v>33</v>
      </c>
      <c r="K230" s="2">
        <f t="shared" si="18"/>
        <v>33</v>
      </c>
      <c r="L230" s="2" t="str">
        <f t="shared" si="19"/>
        <v/>
      </c>
      <c r="M230" s="2">
        <f t="shared" si="15"/>
        <v>2409</v>
      </c>
      <c r="N230" s="2">
        <f t="shared" si="19"/>
        <v>2409</v>
      </c>
      <c r="O230" s="2">
        <f t="shared" si="16"/>
        <v>2442</v>
      </c>
    </row>
    <row r="231" spans="8:15">
      <c r="H231" s="5" t="str">
        <f t="shared" si="17"/>
        <v/>
      </c>
      <c r="I231" s="2">
        <f>COUNTIF(Table3[Created],H231)</f>
        <v>0</v>
      </c>
      <c r="J231" s="2">
        <f>COUNTIF(Table3[Closed],H231)</f>
        <v>33</v>
      </c>
      <c r="K231" s="2">
        <f t="shared" si="18"/>
        <v>33</v>
      </c>
      <c r="L231" s="2" t="str">
        <f t="shared" si="19"/>
        <v/>
      </c>
      <c r="M231" s="2">
        <f t="shared" si="15"/>
        <v>2442</v>
      </c>
      <c r="N231" s="2">
        <f t="shared" si="19"/>
        <v>2442</v>
      </c>
      <c r="O231" s="2">
        <f t="shared" si="16"/>
        <v>2475</v>
      </c>
    </row>
    <row r="232" spans="8:15">
      <c r="H232" s="5" t="str">
        <f t="shared" si="17"/>
        <v/>
      </c>
      <c r="I232" s="2">
        <f>COUNTIF(Table3[Created],H232)</f>
        <v>0</v>
      </c>
      <c r="J232" s="2">
        <f>COUNTIF(Table3[Closed],H232)</f>
        <v>33</v>
      </c>
      <c r="K232" s="2">
        <f t="shared" si="18"/>
        <v>33</v>
      </c>
      <c r="L232" s="2" t="str">
        <f t="shared" si="19"/>
        <v/>
      </c>
      <c r="M232" s="2">
        <f t="shared" si="15"/>
        <v>2475</v>
      </c>
      <c r="N232" s="2">
        <f t="shared" si="19"/>
        <v>2475</v>
      </c>
      <c r="O232" s="2">
        <f t="shared" si="16"/>
        <v>2508</v>
      </c>
    </row>
    <row r="233" spans="8:15">
      <c r="H233" s="5" t="str">
        <f t="shared" si="17"/>
        <v/>
      </c>
      <c r="I233" s="2">
        <f>COUNTIF(Table3[Created],H233)</f>
        <v>0</v>
      </c>
      <c r="J233" s="2">
        <f>COUNTIF(Table3[Closed],H233)</f>
        <v>33</v>
      </c>
      <c r="K233" s="2">
        <f t="shared" si="18"/>
        <v>33</v>
      </c>
      <c r="L233" s="2" t="str">
        <f t="shared" si="19"/>
        <v/>
      </c>
      <c r="M233" s="2">
        <f t="shared" si="15"/>
        <v>2508</v>
      </c>
      <c r="N233" s="2">
        <f t="shared" si="19"/>
        <v>2508</v>
      </c>
      <c r="O233" s="2">
        <f t="shared" si="16"/>
        <v>2541</v>
      </c>
    </row>
    <row r="234" spans="8:15">
      <c r="H234" s="5" t="str">
        <f t="shared" si="17"/>
        <v/>
      </c>
      <c r="I234" s="2">
        <f>COUNTIF(Table3[Created],H234)</f>
        <v>0</v>
      </c>
      <c r="J234" s="2">
        <f>COUNTIF(Table3[Closed],H234)</f>
        <v>33</v>
      </c>
      <c r="K234" s="2">
        <f t="shared" si="18"/>
        <v>33</v>
      </c>
      <c r="L234" s="2" t="str">
        <f t="shared" si="19"/>
        <v/>
      </c>
      <c r="M234" s="2">
        <f t="shared" si="15"/>
        <v>2541</v>
      </c>
      <c r="N234" s="2">
        <f t="shared" si="19"/>
        <v>2541</v>
      </c>
      <c r="O234" s="2">
        <f t="shared" si="16"/>
        <v>2574</v>
      </c>
    </row>
    <row r="235" spans="8:15">
      <c r="H235" s="5" t="str">
        <f t="shared" si="17"/>
        <v/>
      </c>
      <c r="I235" s="2">
        <f>COUNTIF(Table3[Created],H235)</f>
        <v>0</v>
      </c>
      <c r="J235" s="2">
        <f>COUNTIF(Table3[Closed],H235)</f>
        <v>33</v>
      </c>
      <c r="K235" s="2">
        <f t="shared" si="18"/>
        <v>33</v>
      </c>
      <c r="L235" s="2" t="str">
        <f t="shared" si="19"/>
        <v/>
      </c>
      <c r="M235" s="2">
        <f t="shared" si="15"/>
        <v>2574</v>
      </c>
      <c r="N235" s="2">
        <f t="shared" si="19"/>
        <v>2574</v>
      </c>
      <c r="O235" s="2">
        <f t="shared" si="16"/>
        <v>2607</v>
      </c>
    </row>
    <row r="236" spans="8:15">
      <c r="H236" s="5" t="str">
        <f t="shared" si="17"/>
        <v/>
      </c>
      <c r="I236" s="2">
        <f>COUNTIF(Table3[Created],H236)</f>
        <v>0</v>
      </c>
      <c r="J236" s="2">
        <f>COUNTIF(Table3[Closed],H236)</f>
        <v>33</v>
      </c>
      <c r="K236" s="2">
        <f t="shared" si="18"/>
        <v>33</v>
      </c>
      <c r="L236" s="2" t="str">
        <f t="shared" si="19"/>
        <v/>
      </c>
      <c r="M236" s="2">
        <f t="shared" si="15"/>
        <v>2607</v>
      </c>
      <c r="N236" s="2">
        <f t="shared" si="19"/>
        <v>2607</v>
      </c>
      <c r="O236" s="2">
        <f t="shared" si="16"/>
        <v>2640</v>
      </c>
    </row>
    <row r="237" spans="8:15">
      <c r="H237" s="5" t="str">
        <f t="shared" si="17"/>
        <v/>
      </c>
      <c r="I237" s="2">
        <f>COUNTIF(Table3[Created],H237)</f>
        <v>0</v>
      </c>
      <c r="J237" s="2">
        <f>COUNTIF(Table3[Closed],H237)</f>
        <v>33</v>
      </c>
      <c r="K237" s="2">
        <f t="shared" si="18"/>
        <v>33</v>
      </c>
      <c r="L237" s="2" t="str">
        <f t="shared" si="19"/>
        <v/>
      </c>
      <c r="M237" s="2">
        <f t="shared" si="15"/>
        <v>2640</v>
      </c>
      <c r="N237" s="2">
        <f t="shared" si="19"/>
        <v>2640</v>
      </c>
      <c r="O237" s="2">
        <f t="shared" si="16"/>
        <v>2673</v>
      </c>
    </row>
    <row r="238" spans="8:15">
      <c r="H238" s="5" t="str">
        <f t="shared" si="17"/>
        <v/>
      </c>
      <c r="I238" s="2">
        <f>COUNTIF(Table3[Created],H238)</f>
        <v>0</v>
      </c>
      <c r="J238" s="2">
        <f>COUNTIF(Table3[Closed],H238)</f>
        <v>33</v>
      </c>
      <c r="K238" s="2">
        <f t="shared" si="18"/>
        <v>33</v>
      </c>
      <c r="L238" s="2" t="str">
        <f t="shared" si="19"/>
        <v/>
      </c>
      <c r="M238" s="2">
        <f t="shared" si="15"/>
        <v>2673</v>
      </c>
      <c r="N238" s="2">
        <f t="shared" si="19"/>
        <v>2673</v>
      </c>
      <c r="O238" s="2">
        <f t="shared" si="16"/>
        <v>2706</v>
      </c>
    </row>
    <row r="239" spans="8:15">
      <c r="H239" s="5" t="str">
        <f t="shared" si="17"/>
        <v/>
      </c>
      <c r="I239" s="2">
        <f>COUNTIF(Table3[Created],H239)</f>
        <v>0</v>
      </c>
      <c r="J239" s="2">
        <f>COUNTIF(Table3[Closed],H239)</f>
        <v>33</v>
      </c>
      <c r="K239" s="2">
        <f t="shared" si="18"/>
        <v>33</v>
      </c>
      <c r="L239" s="2" t="str">
        <f t="shared" si="19"/>
        <v/>
      </c>
      <c r="M239" s="2">
        <f t="shared" si="15"/>
        <v>2706</v>
      </c>
      <c r="N239" s="2">
        <f t="shared" si="19"/>
        <v>2706</v>
      </c>
      <c r="O239" s="2">
        <f t="shared" si="16"/>
        <v>2739</v>
      </c>
    </row>
    <row r="240" spans="8:15">
      <c r="H240" s="5" t="str">
        <f t="shared" si="17"/>
        <v/>
      </c>
      <c r="I240" s="2">
        <f>COUNTIF(Table3[Created],H240)</f>
        <v>0</v>
      </c>
      <c r="J240" s="2">
        <f>COUNTIF(Table3[Closed],H240)</f>
        <v>33</v>
      </c>
      <c r="K240" s="2">
        <f t="shared" si="18"/>
        <v>33</v>
      </c>
      <c r="L240" s="2" t="str">
        <f t="shared" si="19"/>
        <v/>
      </c>
      <c r="M240" s="2">
        <f t="shared" si="15"/>
        <v>2739</v>
      </c>
      <c r="N240" s="2">
        <f t="shared" si="19"/>
        <v>2739</v>
      </c>
      <c r="O240" s="2">
        <f t="shared" si="16"/>
        <v>2772</v>
      </c>
    </row>
    <row r="241" spans="8:15">
      <c r="H241" s="5" t="str">
        <f t="shared" si="17"/>
        <v/>
      </c>
      <c r="I241" s="2">
        <f>COUNTIF(Table3[Created],H241)</f>
        <v>0</v>
      </c>
      <c r="J241" s="2">
        <f>COUNTIF(Table3[Closed],H241)</f>
        <v>33</v>
      </c>
      <c r="K241" s="2">
        <f t="shared" si="18"/>
        <v>33</v>
      </c>
      <c r="L241" s="2" t="str">
        <f t="shared" si="19"/>
        <v/>
      </c>
      <c r="M241" s="2">
        <f t="shared" si="15"/>
        <v>2772</v>
      </c>
      <c r="N241" s="2">
        <f t="shared" si="19"/>
        <v>2772</v>
      </c>
      <c r="O241" s="2">
        <f t="shared" si="16"/>
        <v>2805</v>
      </c>
    </row>
    <row r="242" spans="8:15">
      <c r="H242" s="5" t="str">
        <f t="shared" si="17"/>
        <v/>
      </c>
      <c r="I242" s="2">
        <f>COUNTIF(Table3[Created],H242)</f>
        <v>0</v>
      </c>
      <c r="J242" s="2">
        <f>COUNTIF(Table3[Closed],H242)</f>
        <v>33</v>
      </c>
      <c r="K242" s="2">
        <f t="shared" si="18"/>
        <v>33</v>
      </c>
      <c r="L242" s="2" t="str">
        <f t="shared" si="19"/>
        <v/>
      </c>
      <c r="M242" s="2">
        <f t="shared" si="15"/>
        <v>2805</v>
      </c>
      <c r="N242" s="2">
        <f t="shared" si="19"/>
        <v>2805</v>
      </c>
      <c r="O242" s="2">
        <f t="shared" si="16"/>
        <v>2838</v>
      </c>
    </row>
    <row r="243" spans="8:15">
      <c r="H243" s="5" t="str">
        <f t="shared" si="17"/>
        <v/>
      </c>
      <c r="I243" s="2">
        <f>COUNTIF(Table3[Created],H243)</f>
        <v>0</v>
      </c>
      <c r="J243" s="2">
        <f>COUNTIF(Table3[Closed],H243)</f>
        <v>33</v>
      </c>
      <c r="K243" s="2">
        <f t="shared" si="18"/>
        <v>33</v>
      </c>
      <c r="L243" s="2" t="str">
        <f t="shared" si="19"/>
        <v/>
      </c>
      <c r="M243" s="2">
        <f t="shared" si="15"/>
        <v>2838</v>
      </c>
      <c r="N243" s="2">
        <f t="shared" si="19"/>
        <v>2838</v>
      </c>
      <c r="O243" s="2">
        <f t="shared" si="16"/>
        <v>2871</v>
      </c>
    </row>
    <row r="244" spans="8:15">
      <c r="H244" s="5" t="str">
        <f t="shared" si="17"/>
        <v/>
      </c>
      <c r="I244" s="2">
        <f>COUNTIF(Table3[Created],H244)</f>
        <v>0</v>
      </c>
      <c r="J244" s="2">
        <f>COUNTIF(Table3[Closed],H244)</f>
        <v>33</v>
      </c>
      <c r="K244" s="2">
        <f t="shared" si="18"/>
        <v>33</v>
      </c>
      <c r="L244" s="2" t="str">
        <f t="shared" si="19"/>
        <v/>
      </c>
      <c r="M244" s="2">
        <f t="shared" si="15"/>
        <v>2871</v>
      </c>
      <c r="N244" s="2">
        <f t="shared" si="19"/>
        <v>2871</v>
      </c>
      <c r="O244" s="2">
        <f t="shared" si="16"/>
        <v>2904</v>
      </c>
    </row>
    <row r="245" spans="8:15">
      <c r="H245" s="5" t="str">
        <f t="shared" si="17"/>
        <v/>
      </c>
      <c r="I245" s="2">
        <f>COUNTIF(Table3[Created],H245)</f>
        <v>0</v>
      </c>
      <c r="J245" s="2">
        <f>COUNTIF(Table3[Closed],H245)</f>
        <v>33</v>
      </c>
      <c r="K245" s="2">
        <f t="shared" si="18"/>
        <v>33</v>
      </c>
      <c r="L245" s="2" t="str">
        <f t="shared" si="19"/>
        <v/>
      </c>
      <c r="M245" s="2">
        <f t="shared" si="15"/>
        <v>2904</v>
      </c>
      <c r="N245" s="2">
        <f t="shared" si="19"/>
        <v>2904</v>
      </c>
      <c r="O245" s="2">
        <f t="shared" si="16"/>
        <v>2937</v>
      </c>
    </row>
    <row r="246" spans="8:15">
      <c r="H246" s="5" t="str">
        <f t="shared" si="17"/>
        <v/>
      </c>
      <c r="I246" s="2">
        <f>COUNTIF(Table3[Created],H246)</f>
        <v>0</v>
      </c>
      <c r="J246" s="2">
        <f>COUNTIF(Table3[Closed],H246)</f>
        <v>33</v>
      </c>
      <c r="K246" s="2">
        <f t="shared" si="18"/>
        <v>33</v>
      </c>
      <c r="L246" s="2" t="str">
        <f t="shared" si="19"/>
        <v/>
      </c>
      <c r="M246" s="2">
        <f t="shared" si="15"/>
        <v>2937</v>
      </c>
      <c r="N246" s="2">
        <f t="shared" si="19"/>
        <v>2937</v>
      </c>
      <c r="O246" s="2">
        <f t="shared" si="16"/>
        <v>2970</v>
      </c>
    </row>
    <row r="247" spans="8:15">
      <c r="H247" s="5" t="str">
        <f t="shared" si="17"/>
        <v/>
      </c>
      <c r="I247" s="2">
        <f>COUNTIF(Table3[Created],H247)</f>
        <v>0</v>
      </c>
      <c r="J247" s="2">
        <f>COUNTIF(Table3[Closed],H247)</f>
        <v>33</v>
      </c>
      <c r="K247" s="2">
        <f t="shared" si="18"/>
        <v>33</v>
      </c>
      <c r="L247" s="2" t="str">
        <f t="shared" si="19"/>
        <v/>
      </c>
      <c r="M247" s="2">
        <f t="shared" si="15"/>
        <v>2970</v>
      </c>
      <c r="N247" s="2">
        <f t="shared" si="19"/>
        <v>2970</v>
      </c>
      <c r="O247" s="2">
        <f t="shared" si="16"/>
        <v>3003</v>
      </c>
    </row>
    <row r="248" spans="8:15">
      <c r="H248" s="5" t="str">
        <f t="shared" si="17"/>
        <v/>
      </c>
      <c r="I248" s="2">
        <f>COUNTIF(Table3[Created],H248)</f>
        <v>0</v>
      </c>
      <c r="J248" s="2">
        <f>COUNTIF(Table3[Closed],H248)</f>
        <v>33</v>
      </c>
      <c r="K248" s="2">
        <f t="shared" si="18"/>
        <v>33</v>
      </c>
      <c r="L248" s="2" t="str">
        <f t="shared" si="19"/>
        <v/>
      </c>
      <c r="M248" s="2">
        <f t="shared" si="15"/>
        <v>3003</v>
      </c>
      <c r="N248" s="2">
        <f t="shared" si="19"/>
        <v>3003</v>
      </c>
      <c r="O248" s="2">
        <f t="shared" si="16"/>
        <v>3036</v>
      </c>
    </row>
    <row r="249" spans="8:15">
      <c r="H249" s="5" t="str">
        <f t="shared" si="17"/>
        <v/>
      </c>
      <c r="I249" s="2">
        <f>COUNTIF(Table3[Created],H249)</f>
        <v>0</v>
      </c>
      <c r="J249" s="2">
        <f>COUNTIF(Table3[Closed],H249)</f>
        <v>33</v>
      </c>
      <c r="K249" s="2">
        <f t="shared" si="18"/>
        <v>33</v>
      </c>
      <c r="L249" s="2" t="str">
        <f t="shared" si="19"/>
        <v/>
      </c>
      <c r="M249" s="2">
        <f t="shared" si="15"/>
        <v>3036</v>
      </c>
      <c r="N249" s="2">
        <f t="shared" si="19"/>
        <v>3036</v>
      </c>
      <c r="O249" s="2">
        <f t="shared" si="16"/>
        <v>3069</v>
      </c>
    </row>
    <row r="250" spans="8:15">
      <c r="H250" s="5" t="str">
        <f t="shared" si="17"/>
        <v/>
      </c>
      <c r="I250" s="2">
        <f>COUNTIF(Table3[Created],H250)</f>
        <v>0</v>
      </c>
      <c r="J250" s="2">
        <f>COUNTIF(Table3[Closed],H250)</f>
        <v>33</v>
      </c>
      <c r="K250" s="2">
        <f t="shared" si="18"/>
        <v>33</v>
      </c>
      <c r="L250" s="2" t="str">
        <f t="shared" si="19"/>
        <v/>
      </c>
      <c r="M250" s="2">
        <f t="shared" si="15"/>
        <v>3069</v>
      </c>
      <c r="N250" s="2">
        <f t="shared" si="19"/>
        <v>3069</v>
      </c>
      <c r="O250" s="2">
        <f t="shared" si="16"/>
        <v>3102</v>
      </c>
    </row>
    <row r="251" spans="8:15">
      <c r="H251" s="5" t="str">
        <f t="shared" si="17"/>
        <v/>
      </c>
      <c r="I251" s="2">
        <f>COUNTIF(Table3[Created],H251)</f>
        <v>0</v>
      </c>
      <c r="J251" s="2">
        <f>COUNTIF(Table3[Closed],H251)</f>
        <v>33</v>
      </c>
      <c r="K251" s="2">
        <f t="shared" si="18"/>
        <v>33</v>
      </c>
      <c r="L251" s="2" t="str">
        <f t="shared" si="19"/>
        <v/>
      </c>
      <c r="M251" s="2">
        <f t="shared" si="15"/>
        <v>3102</v>
      </c>
      <c r="N251" s="2">
        <f t="shared" si="19"/>
        <v>3102</v>
      </c>
      <c r="O251" s="2">
        <f t="shared" si="16"/>
        <v>3135</v>
      </c>
    </row>
    <row r="252" spans="8:15">
      <c r="H252" s="5" t="str">
        <f t="shared" si="17"/>
        <v/>
      </c>
      <c r="I252" s="2">
        <f>COUNTIF(Table3[Created],H252)</f>
        <v>0</v>
      </c>
      <c r="J252" s="2">
        <f>COUNTIF(Table3[Closed],H252)</f>
        <v>33</v>
      </c>
      <c r="K252" s="2">
        <f t="shared" si="18"/>
        <v>33</v>
      </c>
      <c r="L252" s="2" t="str">
        <f t="shared" si="19"/>
        <v/>
      </c>
      <c r="M252" s="2">
        <f t="shared" si="15"/>
        <v>3135</v>
      </c>
      <c r="N252" s="2">
        <f t="shared" si="19"/>
        <v>3135</v>
      </c>
      <c r="O252" s="2">
        <f t="shared" si="16"/>
        <v>3168</v>
      </c>
    </row>
    <row r="253" spans="8:15">
      <c r="H253" s="5" t="str">
        <f t="shared" si="17"/>
        <v/>
      </c>
      <c r="I253" s="2">
        <f>COUNTIF(Table3[Created],H253)</f>
        <v>0</v>
      </c>
      <c r="J253" s="2">
        <f>COUNTIF(Table3[Closed],H253)</f>
        <v>33</v>
      </c>
      <c r="K253" s="2">
        <f t="shared" si="18"/>
        <v>33</v>
      </c>
      <c r="L253" s="2" t="str">
        <f t="shared" si="19"/>
        <v/>
      </c>
      <c r="M253" s="2">
        <f t="shared" si="15"/>
        <v>3168</v>
      </c>
      <c r="N253" s="2">
        <f t="shared" si="19"/>
        <v>3168</v>
      </c>
      <c r="O253" s="2">
        <f t="shared" si="16"/>
        <v>3201</v>
      </c>
    </row>
    <row r="254" spans="8:15">
      <c r="H254" s="5" t="str">
        <f t="shared" si="17"/>
        <v/>
      </c>
      <c r="I254" s="2">
        <f>COUNTIF(Table3[Created],H254)</f>
        <v>0</v>
      </c>
      <c r="J254" s="2">
        <f>COUNTIF(Table3[Closed],H254)</f>
        <v>33</v>
      </c>
      <c r="K254" s="2">
        <f t="shared" si="18"/>
        <v>33</v>
      </c>
      <c r="L254" s="2" t="str">
        <f t="shared" si="19"/>
        <v/>
      </c>
      <c r="M254" s="2">
        <f t="shared" si="15"/>
        <v>3201</v>
      </c>
      <c r="N254" s="2">
        <f t="shared" si="19"/>
        <v>3201</v>
      </c>
      <c r="O254" s="2">
        <f t="shared" si="16"/>
        <v>3234</v>
      </c>
    </row>
    <row r="255" spans="8:15">
      <c r="H255" s="5" t="str">
        <f t="shared" si="17"/>
        <v/>
      </c>
      <c r="I255" s="2">
        <f>COUNTIF(Table3[Created],H255)</f>
        <v>0</v>
      </c>
      <c r="J255" s="2">
        <f>COUNTIF(Table3[Closed],H255)</f>
        <v>33</v>
      </c>
      <c r="K255" s="2">
        <f t="shared" si="18"/>
        <v>33</v>
      </c>
      <c r="L255" s="2" t="str">
        <f t="shared" si="19"/>
        <v/>
      </c>
      <c r="M255" s="2">
        <f t="shared" si="15"/>
        <v>3234</v>
      </c>
      <c r="N255" s="2">
        <f t="shared" si="19"/>
        <v>3234</v>
      </c>
      <c r="O255" s="2">
        <f t="shared" si="16"/>
        <v>3267</v>
      </c>
    </row>
    <row r="256" spans="8:15">
      <c r="H256" s="5" t="str">
        <f t="shared" si="17"/>
        <v/>
      </c>
      <c r="I256" s="2">
        <f>COUNTIF(Table3[Created],H256)</f>
        <v>0</v>
      </c>
      <c r="J256" s="2">
        <f>COUNTIF(Table3[Closed],H256)</f>
        <v>33</v>
      </c>
      <c r="K256" s="2">
        <f t="shared" si="18"/>
        <v>33</v>
      </c>
      <c r="L256" s="2" t="str">
        <f t="shared" si="19"/>
        <v/>
      </c>
      <c r="M256" s="2">
        <f t="shared" si="15"/>
        <v>3267</v>
      </c>
      <c r="N256" s="2">
        <f t="shared" si="19"/>
        <v>3267</v>
      </c>
      <c r="O256" s="2">
        <f t="shared" si="16"/>
        <v>3300</v>
      </c>
    </row>
    <row r="257" spans="8:15">
      <c r="H257" s="5" t="str">
        <f t="shared" si="17"/>
        <v/>
      </c>
      <c r="I257" s="2">
        <f>COUNTIF(Table3[Created],H257)</f>
        <v>0</v>
      </c>
      <c r="J257" s="2">
        <f>COUNTIF(Table3[Closed],H257)</f>
        <v>33</v>
      </c>
      <c r="K257" s="2">
        <f t="shared" si="18"/>
        <v>33</v>
      </c>
      <c r="L257" s="2" t="str">
        <f t="shared" si="19"/>
        <v/>
      </c>
      <c r="M257" s="2">
        <f t="shared" si="15"/>
        <v>3300</v>
      </c>
      <c r="N257" s="2">
        <f t="shared" si="19"/>
        <v>3300</v>
      </c>
      <c r="O257" s="2">
        <f t="shared" si="16"/>
        <v>3333</v>
      </c>
    </row>
    <row r="258" spans="8:15">
      <c r="H258" s="5" t="str">
        <f t="shared" si="17"/>
        <v/>
      </c>
      <c r="I258" s="2">
        <f>COUNTIF(Table3[Created],H258)</f>
        <v>0</v>
      </c>
      <c r="J258" s="2">
        <f>COUNTIF(Table3[Closed],H258)</f>
        <v>33</v>
      </c>
      <c r="K258" s="2">
        <f t="shared" si="18"/>
        <v>33</v>
      </c>
      <c r="L258" s="2" t="str">
        <f t="shared" si="19"/>
        <v/>
      </c>
      <c r="M258" s="2">
        <f t="shared" si="15"/>
        <v>3333</v>
      </c>
      <c r="N258" s="2">
        <f t="shared" si="19"/>
        <v>3333</v>
      </c>
      <c r="O258" s="2">
        <f t="shared" si="16"/>
        <v>3366</v>
      </c>
    </row>
    <row r="259" spans="8:15">
      <c r="H259" s="5" t="str">
        <f t="shared" si="17"/>
        <v/>
      </c>
      <c r="I259" s="2">
        <f>COUNTIF(Table3[Created],H259)</f>
        <v>0</v>
      </c>
      <c r="J259" s="2">
        <f>COUNTIF(Table3[Closed],H259)</f>
        <v>33</v>
      </c>
      <c r="K259" s="2">
        <f t="shared" si="18"/>
        <v>33</v>
      </c>
      <c r="L259" s="2" t="str">
        <f t="shared" si="19"/>
        <v/>
      </c>
      <c r="M259" s="2">
        <f t="shared" si="15"/>
        <v>3366</v>
      </c>
      <c r="N259" s="2">
        <f t="shared" si="19"/>
        <v>3366</v>
      </c>
      <c r="O259" s="2">
        <f t="shared" si="16"/>
        <v>3399</v>
      </c>
    </row>
    <row r="260" spans="8:15">
      <c r="H260" s="5" t="str">
        <f t="shared" si="17"/>
        <v/>
      </c>
      <c r="I260" s="2">
        <f>COUNTIF(Table3[Created],H260)</f>
        <v>0</v>
      </c>
      <c r="J260" s="2">
        <f>COUNTIF(Table3[Closed],H260)</f>
        <v>33</v>
      </c>
      <c r="K260" s="2">
        <f t="shared" si="18"/>
        <v>33</v>
      </c>
      <c r="L260" s="2" t="str">
        <f t="shared" si="19"/>
        <v/>
      </c>
      <c r="M260" s="2">
        <f t="shared" si="15"/>
        <v>3399</v>
      </c>
      <c r="N260" s="2">
        <f t="shared" si="19"/>
        <v>3399</v>
      </c>
      <c r="O260" s="2">
        <f t="shared" si="16"/>
        <v>3432</v>
      </c>
    </row>
    <row r="261" spans="8:15">
      <c r="H261" s="5" t="str">
        <f t="shared" si="17"/>
        <v/>
      </c>
      <c r="I261" s="2">
        <f>COUNTIF(Table3[Created],H261)</f>
        <v>0</v>
      </c>
      <c r="J261" s="2">
        <f>COUNTIF(Table3[Closed],H261)</f>
        <v>33</v>
      </c>
      <c r="K261" s="2">
        <f t="shared" si="18"/>
        <v>33</v>
      </c>
      <c r="L261" s="2" t="str">
        <f t="shared" si="19"/>
        <v/>
      </c>
      <c r="M261" s="2">
        <f t="shared" si="15"/>
        <v>3432</v>
      </c>
      <c r="N261" s="2">
        <f t="shared" si="19"/>
        <v>3432</v>
      </c>
      <c r="O261" s="2">
        <f t="shared" si="16"/>
        <v>3465</v>
      </c>
    </row>
    <row r="262" spans="8:15">
      <c r="H262" s="5" t="str">
        <f t="shared" si="17"/>
        <v/>
      </c>
      <c r="I262" s="2">
        <f>COUNTIF(Table3[Created],H262)</f>
        <v>0</v>
      </c>
      <c r="J262" s="2">
        <f>COUNTIF(Table3[Closed],H262)</f>
        <v>33</v>
      </c>
      <c r="K262" s="2">
        <f t="shared" si="18"/>
        <v>33</v>
      </c>
      <c r="L262" s="2" t="str">
        <f t="shared" si="19"/>
        <v/>
      </c>
      <c r="M262" s="2">
        <f t="shared" ref="M262:M325" si="20">J262+M261</f>
        <v>3465</v>
      </c>
      <c r="N262" s="2">
        <f t="shared" si="19"/>
        <v>3465</v>
      </c>
      <c r="O262" s="2">
        <f t="shared" ref="O262:O325" si="21">SUM(I262:J262)+O261</f>
        <v>3498</v>
      </c>
    </row>
    <row r="263" spans="8:15">
      <c r="H263" s="5" t="str">
        <f t="shared" ref="H263:H326" si="22">IF(H262="","",IF(H262+1=$F$6+1,"",H262+1))</f>
        <v/>
      </c>
      <c r="I263" s="2">
        <f>COUNTIF(Table3[Created],H263)</f>
        <v>0</v>
      </c>
      <c r="J263" s="2">
        <f>COUNTIF(Table3[Closed],H263)</f>
        <v>33</v>
      </c>
      <c r="K263" s="2">
        <f t="shared" ref="K263:K326" si="23">I263+K262</f>
        <v>33</v>
      </c>
      <c r="L263" s="2" t="str">
        <f t="shared" ref="L263:N326" si="24">IF(K263=K262,"",K263)</f>
        <v/>
      </c>
      <c r="M263" s="2">
        <f t="shared" si="20"/>
        <v>3498</v>
      </c>
      <c r="N263" s="2">
        <f t="shared" si="24"/>
        <v>3498</v>
      </c>
      <c r="O263" s="2">
        <f t="shared" si="21"/>
        <v>3531</v>
      </c>
    </row>
    <row r="264" spans="8:15">
      <c r="H264" s="5" t="str">
        <f t="shared" si="22"/>
        <v/>
      </c>
      <c r="I264" s="2">
        <f>COUNTIF(Table3[Created],H264)</f>
        <v>0</v>
      </c>
      <c r="J264" s="2">
        <f>COUNTIF(Table3[Closed],H264)</f>
        <v>33</v>
      </c>
      <c r="K264" s="2">
        <f t="shared" si="23"/>
        <v>33</v>
      </c>
      <c r="L264" s="2" t="str">
        <f t="shared" si="24"/>
        <v/>
      </c>
      <c r="M264" s="2">
        <f t="shared" si="20"/>
        <v>3531</v>
      </c>
      <c r="N264" s="2">
        <f t="shared" si="24"/>
        <v>3531</v>
      </c>
      <c r="O264" s="2">
        <f t="shared" si="21"/>
        <v>3564</v>
      </c>
    </row>
    <row r="265" spans="8:15">
      <c r="H265" s="5" t="str">
        <f t="shared" si="22"/>
        <v/>
      </c>
      <c r="I265" s="2">
        <f>COUNTIF(Table3[Created],H265)</f>
        <v>0</v>
      </c>
      <c r="J265" s="2">
        <f>COUNTIF(Table3[Closed],H265)</f>
        <v>33</v>
      </c>
      <c r="K265" s="2">
        <f t="shared" si="23"/>
        <v>33</v>
      </c>
      <c r="L265" s="2" t="str">
        <f t="shared" si="24"/>
        <v/>
      </c>
      <c r="M265" s="2">
        <f t="shared" si="20"/>
        <v>3564</v>
      </c>
      <c r="N265" s="2">
        <f t="shared" si="24"/>
        <v>3564</v>
      </c>
      <c r="O265" s="2">
        <f t="shared" si="21"/>
        <v>3597</v>
      </c>
    </row>
    <row r="266" spans="8:15">
      <c r="H266" s="5" t="str">
        <f t="shared" si="22"/>
        <v/>
      </c>
      <c r="I266" s="2">
        <f>COUNTIF(Table3[Created],H266)</f>
        <v>0</v>
      </c>
      <c r="J266" s="2">
        <f>COUNTIF(Table3[Closed],H266)</f>
        <v>33</v>
      </c>
      <c r="K266" s="2">
        <f t="shared" si="23"/>
        <v>33</v>
      </c>
      <c r="L266" s="2" t="str">
        <f t="shared" si="24"/>
        <v/>
      </c>
      <c r="M266" s="2">
        <f t="shared" si="20"/>
        <v>3597</v>
      </c>
      <c r="N266" s="2">
        <f t="shared" si="24"/>
        <v>3597</v>
      </c>
      <c r="O266" s="2">
        <f t="shared" si="21"/>
        <v>3630</v>
      </c>
    </row>
    <row r="267" spans="8:15">
      <c r="H267" s="5" t="str">
        <f t="shared" si="22"/>
        <v/>
      </c>
      <c r="I267" s="2">
        <f>COUNTIF(Table3[Created],H267)</f>
        <v>0</v>
      </c>
      <c r="J267" s="2">
        <f>COUNTIF(Table3[Closed],H267)</f>
        <v>33</v>
      </c>
      <c r="K267" s="2">
        <f t="shared" si="23"/>
        <v>33</v>
      </c>
      <c r="L267" s="2" t="str">
        <f t="shared" si="24"/>
        <v/>
      </c>
      <c r="M267" s="2">
        <f t="shared" si="20"/>
        <v>3630</v>
      </c>
      <c r="N267" s="2">
        <f t="shared" si="24"/>
        <v>3630</v>
      </c>
      <c r="O267" s="2">
        <f t="shared" si="21"/>
        <v>3663</v>
      </c>
    </row>
    <row r="268" spans="8:15">
      <c r="H268" s="5" t="str">
        <f t="shared" si="22"/>
        <v/>
      </c>
      <c r="I268" s="2">
        <f>COUNTIF(Table3[Created],H268)</f>
        <v>0</v>
      </c>
      <c r="J268" s="2">
        <f>COUNTIF(Table3[Closed],H268)</f>
        <v>33</v>
      </c>
      <c r="K268" s="2">
        <f t="shared" si="23"/>
        <v>33</v>
      </c>
      <c r="L268" s="2" t="str">
        <f t="shared" si="24"/>
        <v/>
      </c>
      <c r="M268" s="2">
        <f t="shared" si="20"/>
        <v>3663</v>
      </c>
      <c r="N268" s="2">
        <f t="shared" si="24"/>
        <v>3663</v>
      </c>
      <c r="O268" s="2">
        <f t="shared" si="21"/>
        <v>3696</v>
      </c>
    </row>
    <row r="269" spans="8:15">
      <c r="H269" s="5" t="str">
        <f t="shared" si="22"/>
        <v/>
      </c>
      <c r="I269" s="2">
        <f>COUNTIF(Table3[Created],H269)</f>
        <v>0</v>
      </c>
      <c r="J269" s="2">
        <f>COUNTIF(Table3[Closed],H269)</f>
        <v>33</v>
      </c>
      <c r="K269" s="2">
        <f t="shared" si="23"/>
        <v>33</v>
      </c>
      <c r="L269" s="2" t="str">
        <f t="shared" si="24"/>
        <v/>
      </c>
      <c r="M269" s="2">
        <f t="shared" si="20"/>
        <v>3696</v>
      </c>
      <c r="N269" s="2">
        <f t="shared" si="24"/>
        <v>3696</v>
      </c>
      <c r="O269" s="2">
        <f t="shared" si="21"/>
        <v>3729</v>
      </c>
    </row>
    <row r="270" spans="8:15">
      <c r="H270" s="5" t="str">
        <f t="shared" si="22"/>
        <v/>
      </c>
      <c r="I270" s="2">
        <f>COUNTIF(Table3[Created],H270)</f>
        <v>0</v>
      </c>
      <c r="J270" s="2">
        <f>COUNTIF(Table3[Closed],H270)</f>
        <v>33</v>
      </c>
      <c r="K270" s="2">
        <f t="shared" si="23"/>
        <v>33</v>
      </c>
      <c r="L270" s="2" t="str">
        <f t="shared" si="24"/>
        <v/>
      </c>
      <c r="M270" s="2">
        <f t="shared" si="20"/>
        <v>3729</v>
      </c>
      <c r="N270" s="2">
        <f t="shared" si="24"/>
        <v>3729</v>
      </c>
      <c r="O270" s="2">
        <f t="shared" si="21"/>
        <v>3762</v>
      </c>
    </row>
    <row r="271" spans="8:15">
      <c r="H271" s="5" t="str">
        <f t="shared" si="22"/>
        <v/>
      </c>
      <c r="I271" s="2">
        <f>COUNTIF(Table3[Created],H271)</f>
        <v>0</v>
      </c>
      <c r="J271" s="2">
        <f>COUNTIF(Table3[Closed],H271)</f>
        <v>33</v>
      </c>
      <c r="K271" s="2">
        <f t="shared" si="23"/>
        <v>33</v>
      </c>
      <c r="L271" s="2" t="str">
        <f t="shared" si="24"/>
        <v/>
      </c>
      <c r="M271" s="2">
        <f t="shared" si="20"/>
        <v>3762</v>
      </c>
      <c r="N271" s="2">
        <f t="shared" si="24"/>
        <v>3762</v>
      </c>
      <c r="O271" s="2">
        <f t="shared" si="21"/>
        <v>3795</v>
      </c>
    </row>
    <row r="272" spans="8:15">
      <c r="H272" s="5" t="str">
        <f t="shared" si="22"/>
        <v/>
      </c>
      <c r="I272" s="2">
        <f>COUNTIF(Table3[Created],H272)</f>
        <v>0</v>
      </c>
      <c r="J272" s="2">
        <f>COUNTIF(Table3[Closed],H272)</f>
        <v>33</v>
      </c>
      <c r="K272" s="2">
        <f t="shared" si="23"/>
        <v>33</v>
      </c>
      <c r="L272" s="2" t="str">
        <f t="shared" si="24"/>
        <v/>
      </c>
      <c r="M272" s="2">
        <f t="shared" si="20"/>
        <v>3795</v>
      </c>
      <c r="N272" s="2">
        <f t="shared" si="24"/>
        <v>3795</v>
      </c>
      <c r="O272" s="2">
        <f t="shared" si="21"/>
        <v>3828</v>
      </c>
    </row>
    <row r="273" spans="8:15">
      <c r="H273" s="5" t="str">
        <f t="shared" si="22"/>
        <v/>
      </c>
      <c r="I273" s="2">
        <f>COUNTIF(Table3[Created],H273)</f>
        <v>0</v>
      </c>
      <c r="J273" s="2">
        <f>COUNTIF(Table3[Closed],H273)</f>
        <v>33</v>
      </c>
      <c r="K273" s="2">
        <f t="shared" si="23"/>
        <v>33</v>
      </c>
      <c r="L273" s="2" t="str">
        <f t="shared" si="24"/>
        <v/>
      </c>
      <c r="M273" s="2">
        <f t="shared" si="20"/>
        <v>3828</v>
      </c>
      <c r="N273" s="2">
        <f t="shared" si="24"/>
        <v>3828</v>
      </c>
      <c r="O273" s="2">
        <f t="shared" si="21"/>
        <v>3861</v>
      </c>
    </row>
    <row r="274" spans="8:15">
      <c r="H274" s="5" t="str">
        <f t="shared" si="22"/>
        <v/>
      </c>
      <c r="I274" s="2">
        <f>COUNTIF(Table3[Created],H274)</f>
        <v>0</v>
      </c>
      <c r="J274" s="2">
        <f>COUNTIF(Table3[Closed],H274)</f>
        <v>33</v>
      </c>
      <c r="K274" s="2">
        <f t="shared" si="23"/>
        <v>33</v>
      </c>
      <c r="L274" s="2" t="str">
        <f t="shared" si="24"/>
        <v/>
      </c>
      <c r="M274" s="2">
        <f t="shared" si="20"/>
        <v>3861</v>
      </c>
      <c r="N274" s="2">
        <f t="shared" si="24"/>
        <v>3861</v>
      </c>
      <c r="O274" s="2">
        <f t="shared" si="21"/>
        <v>3894</v>
      </c>
    </row>
    <row r="275" spans="8:15">
      <c r="H275" s="5" t="str">
        <f t="shared" si="22"/>
        <v/>
      </c>
      <c r="I275" s="2">
        <f>COUNTIF(Table3[Created],H275)</f>
        <v>0</v>
      </c>
      <c r="J275" s="2">
        <f>COUNTIF(Table3[Closed],H275)</f>
        <v>33</v>
      </c>
      <c r="K275" s="2">
        <f t="shared" si="23"/>
        <v>33</v>
      </c>
      <c r="L275" s="2" t="str">
        <f t="shared" si="24"/>
        <v/>
      </c>
      <c r="M275" s="2">
        <f t="shared" si="20"/>
        <v>3894</v>
      </c>
      <c r="N275" s="2">
        <f t="shared" si="24"/>
        <v>3894</v>
      </c>
      <c r="O275" s="2">
        <f t="shared" si="21"/>
        <v>3927</v>
      </c>
    </row>
    <row r="276" spans="8:15">
      <c r="H276" s="5" t="str">
        <f t="shared" si="22"/>
        <v/>
      </c>
      <c r="I276" s="2">
        <f>COUNTIF(Table3[Created],H276)</f>
        <v>0</v>
      </c>
      <c r="J276" s="2">
        <f>COUNTIF(Table3[Closed],H276)</f>
        <v>33</v>
      </c>
      <c r="K276" s="2">
        <f t="shared" si="23"/>
        <v>33</v>
      </c>
      <c r="L276" s="2" t="str">
        <f t="shared" si="24"/>
        <v/>
      </c>
      <c r="M276" s="2">
        <f t="shared" si="20"/>
        <v>3927</v>
      </c>
      <c r="N276" s="2">
        <f t="shared" si="24"/>
        <v>3927</v>
      </c>
      <c r="O276" s="2">
        <f t="shared" si="21"/>
        <v>3960</v>
      </c>
    </row>
    <row r="277" spans="8:15">
      <c r="H277" s="5" t="str">
        <f t="shared" si="22"/>
        <v/>
      </c>
      <c r="I277" s="2">
        <f>COUNTIF(Table3[Created],H277)</f>
        <v>0</v>
      </c>
      <c r="J277" s="2">
        <f>COUNTIF(Table3[Closed],H277)</f>
        <v>33</v>
      </c>
      <c r="K277" s="2">
        <f t="shared" si="23"/>
        <v>33</v>
      </c>
      <c r="L277" s="2" t="str">
        <f t="shared" si="24"/>
        <v/>
      </c>
      <c r="M277" s="2">
        <f t="shared" si="20"/>
        <v>3960</v>
      </c>
      <c r="N277" s="2">
        <f t="shared" si="24"/>
        <v>3960</v>
      </c>
      <c r="O277" s="2">
        <f t="shared" si="21"/>
        <v>3993</v>
      </c>
    </row>
    <row r="278" spans="8:15">
      <c r="H278" s="5" t="str">
        <f t="shared" si="22"/>
        <v/>
      </c>
      <c r="I278" s="2">
        <f>COUNTIF(Table3[Created],H278)</f>
        <v>0</v>
      </c>
      <c r="J278" s="2">
        <f>COUNTIF(Table3[Closed],H278)</f>
        <v>33</v>
      </c>
      <c r="K278" s="2">
        <f t="shared" si="23"/>
        <v>33</v>
      </c>
      <c r="L278" s="2" t="str">
        <f t="shared" si="24"/>
        <v/>
      </c>
      <c r="M278" s="2">
        <f t="shared" si="20"/>
        <v>3993</v>
      </c>
      <c r="N278" s="2">
        <f t="shared" si="24"/>
        <v>3993</v>
      </c>
      <c r="O278" s="2">
        <f t="shared" si="21"/>
        <v>4026</v>
      </c>
    </row>
    <row r="279" spans="8:15">
      <c r="H279" s="5" t="str">
        <f t="shared" si="22"/>
        <v/>
      </c>
      <c r="I279" s="2">
        <f>COUNTIF(Table3[Created],H279)</f>
        <v>0</v>
      </c>
      <c r="J279" s="2">
        <f>COUNTIF(Table3[Closed],H279)</f>
        <v>33</v>
      </c>
      <c r="K279" s="2">
        <f t="shared" si="23"/>
        <v>33</v>
      </c>
      <c r="L279" s="2" t="str">
        <f t="shared" si="24"/>
        <v/>
      </c>
      <c r="M279" s="2">
        <f t="shared" si="20"/>
        <v>4026</v>
      </c>
      <c r="N279" s="2">
        <f t="shared" si="24"/>
        <v>4026</v>
      </c>
      <c r="O279" s="2">
        <f t="shared" si="21"/>
        <v>4059</v>
      </c>
    </row>
    <row r="280" spans="8:15">
      <c r="H280" s="5" t="str">
        <f t="shared" si="22"/>
        <v/>
      </c>
      <c r="I280" s="2">
        <f>COUNTIF(Table3[Created],H280)</f>
        <v>0</v>
      </c>
      <c r="J280" s="2">
        <f>COUNTIF(Table3[Closed],H280)</f>
        <v>33</v>
      </c>
      <c r="K280" s="2">
        <f t="shared" si="23"/>
        <v>33</v>
      </c>
      <c r="L280" s="2" t="str">
        <f t="shared" si="24"/>
        <v/>
      </c>
      <c r="M280" s="2">
        <f t="shared" si="20"/>
        <v>4059</v>
      </c>
      <c r="N280" s="2">
        <f t="shared" si="24"/>
        <v>4059</v>
      </c>
      <c r="O280" s="2">
        <f t="shared" si="21"/>
        <v>4092</v>
      </c>
    </row>
    <row r="281" spans="8:15">
      <c r="H281" s="5" t="str">
        <f t="shared" si="22"/>
        <v/>
      </c>
      <c r="I281" s="2">
        <f>COUNTIF(Table3[Created],H281)</f>
        <v>0</v>
      </c>
      <c r="J281" s="2">
        <f>COUNTIF(Table3[Closed],H281)</f>
        <v>33</v>
      </c>
      <c r="K281" s="2">
        <f t="shared" si="23"/>
        <v>33</v>
      </c>
      <c r="L281" s="2" t="str">
        <f t="shared" si="24"/>
        <v/>
      </c>
      <c r="M281" s="2">
        <f t="shared" si="20"/>
        <v>4092</v>
      </c>
      <c r="N281" s="2">
        <f t="shared" si="24"/>
        <v>4092</v>
      </c>
      <c r="O281" s="2">
        <f t="shared" si="21"/>
        <v>4125</v>
      </c>
    </row>
    <row r="282" spans="8:15">
      <c r="H282" s="5" t="str">
        <f t="shared" si="22"/>
        <v/>
      </c>
      <c r="I282" s="2">
        <f>COUNTIF(Table3[Created],H282)</f>
        <v>0</v>
      </c>
      <c r="J282" s="2">
        <f>COUNTIF(Table3[Closed],H282)</f>
        <v>33</v>
      </c>
      <c r="K282" s="2">
        <f t="shared" si="23"/>
        <v>33</v>
      </c>
      <c r="L282" s="2" t="str">
        <f t="shared" si="24"/>
        <v/>
      </c>
      <c r="M282" s="2">
        <f t="shared" si="20"/>
        <v>4125</v>
      </c>
      <c r="N282" s="2">
        <f t="shared" si="24"/>
        <v>4125</v>
      </c>
      <c r="O282" s="2">
        <f t="shared" si="21"/>
        <v>4158</v>
      </c>
    </row>
    <row r="283" spans="8:15">
      <c r="H283" s="5" t="str">
        <f t="shared" si="22"/>
        <v/>
      </c>
      <c r="I283" s="2">
        <f>COUNTIF(Table3[Created],H283)</f>
        <v>0</v>
      </c>
      <c r="J283" s="2">
        <f>COUNTIF(Table3[Closed],H283)</f>
        <v>33</v>
      </c>
      <c r="K283" s="2">
        <f t="shared" si="23"/>
        <v>33</v>
      </c>
      <c r="L283" s="2" t="str">
        <f t="shared" si="24"/>
        <v/>
      </c>
      <c r="M283" s="2">
        <f t="shared" si="20"/>
        <v>4158</v>
      </c>
      <c r="N283" s="2">
        <f t="shared" si="24"/>
        <v>4158</v>
      </c>
      <c r="O283" s="2">
        <f t="shared" si="21"/>
        <v>4191</v>
      </c>
    </row>
    <row r="284" spans="8:15">
      <c r="H284" s="5" t="str">
        <f t="shared" si="22"/>
        <v/>
      </c>
      <c r="I284" s="2">
        <f>COUNTIF(Table3[Created],H284)</f>
        <v>0</v>
      </c>
      <c r="J284" s="2">
        <f>COUNTIF(Table3[Closed],H284)</f>
        <v>33</v>
      </c>
      <c r="K284" s="2">
        <f t="shared" si="23"/>
        <v>33</v>
      </c>
      <c r="L284" s="2" t="str">
        <f t="shared" si="24"/>
        <v/>
      </c>
      <c r="M284" s="2">
        <f t="shared" si="20"/>
        <v>4191</v>
      </c>
      <c r="N284" s="2">
        <f t="shared" si="24"/>
        <v>4191</v>
      </c>
      <c r="O284" s="2">
        <f t="shared" si="21"/>
        <v>4224</v>
      </c>
    </row>
    <row r="285" spans="8:15">
      <c r="H285" s="5" t="str">
        <f t="shared" si="22"/>
        <v/>
      </c>
      <c r="I285" s="2">
        <f>COUNTIF(Table3[Created],H285)</f>
        <v>0</v>
      </c>
      <c r="J285" s="2">
        <f>COUNTIF(Table3[Closed],H285)</f>
        <v>33</v>
      </c>
      <c r="K285" s="2">
        <f t="shared" si="23"/>
        <v>33</v>
      </c>
      <c r="L285" s="2" t="str">
        <f t="shared" si="24"/>
        <v/>
      </c>
      <c r="M285" s="2">
        <f t="shared" si="20"/>
        <v>4224</v>
      </c>
      <c r="N285" s="2">
        <f t="shared" si="24"/>
        <v>4224</v>
      </c>
      <c r="O285" s="2">
        <f t="shared" si="21"/>
        <v>4257</v>
      </c>
    </row>
    <row r="286" spans="8:15">
      <c r="H286" s="5" t="str">
        <f t="shared" si="22"/>
        <v/>
      </c>
      <c r="I286" s="2">
        <f>COUNTIF(Table3[Created],H286)</f>
        <v>0</v>
      </c>
      <c r="J286" s="2">
        <f>COUNTIF(Table3[Closed],H286)</f>
        <v>33</v>
      </c>
      <c r="K286" s="2">
        <f t="shared" si="23"/>
        <v>33</v>
      </c>
      <c r="L286" s="2" t="str">
        <f t="shared" si="24"/>
        <v/>
      </c>
      <c r="M286" s="2">
        <f t="shared" si="20"/>
        <v>4257</v>
      </c>
      <c r="N286" s="2">
        <f t="shared" si="24"/>
        <v>4257</v>
      </c>
      <c r="O286" s="2">
        <f t="shared" si="21"/>
        <v>4290</v>
      </c>
    </row>
    <row r="287" spans="8:15">
      <c r="H287" s="5" t="str">
        <f t="shared" si="22"/>
        <v/>
      </c>
      <c r="I287" s="2">
        <f>COUNTIF(Table3[Created],H287)</f>
        <v>0</v>
      </c>
      <c r="J287" s="2">
        <f>COUNTIF(Table3[Closed],H287)</f>
        <v>33</v>
      </c>
      <c r="K287" s="2">
        <f t="shared" si="23"/>
        <v>33</v>
      </c>
      <c r="L287" s="2" t="str">
        <f t="shared" si="24"/>
        <v/>
      </c>
      <c r="M287" s="2">
        <f t="shared" si="20"/>
        <v>4290</v>
      </c>
      <c r="N287" s="2">
        <f t="shared" si="24"/>
        <v>4290</v>
      </c>
      <c r="O287" s="2">
        <f t="shared" si="21"/>
        <v>4323</v>
      </c>
    </row>
    <row r="288" spans="8:15">
      <c r="H288" s="5" t="str">
        <f t="shared" si="22"/>
        <v/>
      </c>
      <c r="I288" s="2">
        <f>COUNTIF(Table3[Created],H288)</f>
        <v>0</v>
      </c>
      <c r="J288" s="2">
        <f>COUNTIF(Table3[Closed],H288)</f>
        <v>33</v>
      </c>
      <c r="K288" s="2">
        <f t="shared" si="23"/>
        <v>33</v>
      </c>
      <c r="L288" s="2" t="str">
        <f t="shared" si="24"/>
        <v/>
      </c>
      <c r="M288" s="2">
        <f t="shared" si="20"/>
        <v>4323</v>
      </c>
      <c r="N288" s="2">
        <f t="shared" si="24"/>
        <v>4323</v>
      </c>
      <c r="O288" s="2">
        <f t="shared" si="21"/>
        <v>4356</v>
      </c>
    </row>
    <row r="289" spans="8:15">
      <c r="H289" s="5" t="str">
        <f t="shared" si="22"/>
        <v/>
      </c>
      <c r="I289" s="2">
        <f>COUNTIF(Table3[Created],H289)</f>
        <v>0</v>
      </c>
      <c r="J289" s="2">
        <f>COUNTIF(Table3[Closed],H289)</f>
        <v>33</v>
      </c>
      <c r="K289" s="2">
        <f t="shared" si="23"/>
        <v>33</v>
      </c>
      <c r="L289" s="2" t="str">
        <f t="shared" si="24"/>
        <v/>
      </c>
      <c r="M289" s="2">
        <f t="shared" si="20"/>
        <v>4356</v>
      </c>
      <c r="N289" s="2">
        <f t="shared" si="24"/>
        <v>4356</v>
      </c>
      <c r="O289" s="2">
        <f t="shared" si="21"/>
        <v>4389</v>
      </c>
    </row>
    <row r="290" spans="8:15">
      <c r="H290" s="5" t="str">
        <f t="shared" si="22"/>
        <v/>
      </c>
      <c r="I290" s="2">
        <f>COUNTIF(Table3[Created],H290)</f>
        <v>0</v>
      </c>
      <c r="J290" s="2">
        <f>COUNTIF(Table3[Closed],H290)</f>
        <v>33</v>
      </c>
      <c r="K290" s="2">
        <f t="shared" si="23"/>
        <v>33</v>
      </c>
      <c r="L290" s="2" t="str">
        <f t="shared" si="24"/>
        <v/>
      </c>
      <c r="M290" s="2">
        <f t="shared" si="20"/>
        <v>4389</v>
      </c>
      <c r="N290" s="2">
        <f t="shared" si="24"/>
        <v>4389</v>
      </c>
      <c r="O290" s="2">
        <f t="shared" si="21"/>
        <v>4422</v>
      </c>
    </row>
    <row r="291" spans="8:15">
      <c r="H291" s="5" t="str">
        <f t="shared" si="22"/>
        <v/>
      </c>
      <c r="I291" s="2">
        <f>COUNTIF(Table3[Created],H291)</f>
        <v>0</v>
      </c>
      <c r="J291" s="2">
        <f>COUNTIF(Table3[Closed],H291)</f>
        <v>33</v>
      </c>
      <c r="K291" s="2">
        <f t="shared" si="23"/>
        <v>33</v>
      </c>
      <c r="L291" s="2" t="str">
        <f t="shared" si="24"/>
        <v/>
      </c>
      <c r="M291" s="2">
        <f t="shared" si="20"/>
        <v>4422</v>
      </c>
      <c r="N291" s="2">
        <f t="shared" si="24"/>
        <v>4422</v>
      </c>
      <c r="O291" s="2">
        <f t="shared" si="21"/>
        <v>4455</v>
      </c>
    </row>
    <row r="292" spans="8:15">
      <c r="H292" s="5" t="str">
        <f t="shared" si="22"/>
        <v/>
      </c>
      <c r="I292" s="2">
        <f>COUNTIF(Table3[Created],H292)</f>
        <v>0</v>
      </c>
      <c r="J292" s="2">
        <f>COUNTIF(Table3[Closed],H292)</f>
        <v>33</v>
      </c>
      <c r="K292" s="2">
        <f t="shared" si="23"/>
        <v>33</v>
      </c>
      <c r="L292" s="2" t="str">
        <f t="shared" si="24"/>
        <v/>
      </c>
      <c r="M292" s="2">
        <f t="shared" si="20"/>
        <v>4455</v>
      </c>
      <c r="N292" s="2">
        <f t="shared" si="24"/>
        <v>4455</v>
      </c>
      <c r="O292" s="2">
        <f t="shared" si="21"/>
        <v>4488</v>
      </c>
    </row>
    <row r="293" spans="8:15">
      <c r="H293" s="5" t="str">
        <f t="shared" si="22"/>
        <v/>
      </c>
      <c r="I293" s="2">
        <f>COUNTIF(Table3[Created],H293)</f>
        <v>0</v>
      </c>
      <c r="J293" s="2">
        <f>COUNTIF(Table3[Closed],H293)</f>
        <v>33</v>
      </c>
      <c r="K293" s="2">
        <f t="shared" si="23"/>
        <v>33</v>
      </c>
      <c r="L293" s="2" t="str">
        <f t="shared" si="24"/>
        <v/>
      </c>
      <c r="M293" s="2">
        <f t="shared" si="20"/>
        <v>4488</v>
      </c>
      <c r="N293" s="2">
        <f t="shared" si="24"/>
        <v>4488</v>
      </c>
      <c r="O293" s="2">
        <f t="shared" si="21"/>
        <v>4521</v>
      </c>
    </row>
    <row r="294" spans="8:15">
      <c r="H294" s="5" t="str">
        <f t="shared" si="22"/>
        <v/>
      </c>
      <c r="I294" s="2">
        <f>COUNTIF(Table3[Created],H294)</f>
        <v>0</v>
      </c>
      <c r="J294" s="2">
        <f>COUNTIF(Table3[Closed],H294)</f>
        <v>33</v>
      </c>
      <c r="K294" s="2">
        <f t="shared" si="23"/>
        <v>33</v>
      </c>
      <c r="L294" s="2" t="str">
        <f t="shared" si="24"/>
        <v/>
      </c>
      <c r="M294" s="2">
        <f t="shared" si="20"/>
        <v>4521</v>
      </c>
      <c r="N294" s="2">
        <f t="shared" si="24"/>
        <v>4521</v>
      </c>
      <c r="O294" s="2">
        <f t="shared" si="21"/>
        <v>4554</v>
      </c>
    </row>
    <row r="295" spans="8:15">
      <c r="H295" s="5" t="str">
        <f t="shared" si="22"/>
        <v/>
      </c>
      <c r="I295" s="2">
        <f>COUNTIF(Table3[Created],H295)</f>
        <v>0</v>
      </c>
      <c r="J295" s="2">
        <f>COUNTIF(Table3[Closed],H295)</f>
        <v>33</v>
      </c>
      <c r="K295" s="2">
        <f t="shared" si="23"/>
        <v>33</v>
      </c>
      <c r="L295" s="2" t="str">
        <f t="shared" si="24"/>
        <v/>
      </c>
      <c r="M295" s="2">
        <f t="shared" si="20"/>
        <v>4554</v>
      </c>
      <c r="N295" s="2">
        <f t="shared" si="24"/>
        <v>4554</v>
      </c>
      <c r="O295" s="2">
        <f t="shared" si="21"/>
        <v>4587</v>
      </c>
    </row>
    <row r="296" spans="8:15">
      <c r="H296" s="5" t="str">
        <f t="shared" si="22"/>
        <v/>
      </c>
      <c r="I296" s="2">
        <f>COUNTIF(Table3[Created],H296)</f>
        <v>0</v>
      </c>
      <c r="J296" s="2">
        <f>COUNTIF(Table3[Closed],H296)</f>
        <v>33</v>
      </c>
      <c r="K296" s="2">
        <f t="shared" si="23"/>
        <v>33</v>
      </c>
      <c r="L296" s="2" t="str">
        <f t="shared" si="24"/>
        <v/>
      </c>
      <c r="M296" s="2">
        <f t="shared" si="20"/>
        <v>4587</v>
      </c>
      <c r="N296" s="2">
        <f t="shared" si="24"/>
        <v>4587</v>
      </c>
      <c r="O296" s="2">
        <f t="shared" si="21"/>
        <v>4620</v>
      </c>
    </row>
    <row r="297" spans="8:15">
      <c r="H297" s="5" t="str">
        <f t="shared" si="22"/>
        <v/>
      </c>
      <c r="I297" s="2">
        <f>COUNTIF(Table3[Created],H297)</f>
        <v>0</v>
      </c>
      <c r="J297" s="2">
        <f>COUNTIF(Table3[Closed],H297)</f>
        <v>33</v>
      </c>
      <c r="K297" s="2">
        <f t="shared" si="23"/>
        <v>33</v>
      </c>
      <c r="L297" s="2" t="str">
        <f t="shared" si="24"/>
        <v/>
      </c>
      <c r="M297" s="2">
        <f t="shared" si="20"/>
        <v>4620</v>
      </c>
      <c r="N297" s="2">
        <f t="shared" si="24"/>
        <v>4620</v>
      </c>
      <c r="O297" s="2">
        <f t="shared" si="21"/>
        <v>4653</v>
      </c>
    </row>
    <row r="298" spans="8:15">
      <c r="H298" s="5" t="str">
        <f t="shared" si="22"/>
        <v/>
      </c>
      <c r="I298" s="2">
        <f>COUNTIF(Table3[Created],H298)</f>
        <v>0</v>
      </c>
      <c r="J298" s="2">
        <f>COUNTIF(Table3[Closed],H298)</f>
        <v>33</v>
      </c>
      <c r="K298" s="2">
        <f t="shared" si="23"/>
        <v>33</v>
      </c>
      <c r="L298" s="2" t="str">
        <f t="shared" si="24"/>
        <v/>
      </c>
      <c r="M298" s="2">
        <f t="shared" si="20"/>
        <v>4653</v>
      </c>
      <c r="N298" s="2">
        <f t="shared" si="24"/>
        <v>4653</v>
      </c>
      <c r="O298" s="2">
        <f t="shared" si="21"/>
        <v>4686</v>
      </c>
    </row>
    <row r="299" spans="8:15">
      <c r="H299" s="5" t="str">
        <f t="shared" si="22"/>
        <v/>
      </c>
      <c r="I299" s="2">
        <f>COUNTIF(Table3[Created],H299)</f>
        <v>0</v>
      </c>
      <c r="J299" s="2">
        <f>COUNTIF(Table3[Closed],H299)</f>
        <v>33</v>
      </c>
      <c r="K299" s="2">
        <f t="shared" si="23"/>
        <v>33</v>
      </c>
      <c r="L299" s="2" t="str">
        <f t="shared" si="24"/>
        <v/>
      </c>
      <c r="M299" s="2">
        <f t="shared" si="20"/>
        <v>4686</v>
      </c>
      <c r="N299" s="2">
        <f t="shared" si="24"/>
        <v>4686</v>
      </c>
      <c r="O299" s="2">
        <f t="shared" si="21"/>
        <v>4719</v>
      </c>
    </row>
    <row r="300" spans="8:15">
      <c r="H300" s="5" t="str">
        <f t="shared" si="22"/>
        <v/>
      </c>
      <c r="I300" s="2">
        <f>COUNTIF(Table3[Created],H300)</f>
        <v>0</v>
      </c>
      <c r="J300" s="2">
        <f>COUNTIF(Table3[Closed],H300)</f>
        <v>33</v>
      </c>
      <c r="K300" s="2">
        <f t="shared" si="23"/>
        <v>33</v>
      </c>
      <c r="L300" s="2" t="str">
        <f t="shared" si="24"/>
        <v/>
      </c>
      <c r="M300" s="2">
        <f t="shared" si="20"/>
        <v>4719</v>
      </c>
      <c r="N300" s="2">
        <f t="shared" si="24"/>
        <v>4719</v>
      </c>
      <c r="O300" s="2">
        <f t="shared" si="21"/>
        <v>4752</v>
      </c>
    </row>
    <row r="301" spans="8:15">
      <c r="H301" s="5" t="str">
        <f t="shared" si="22"/>
        <v/>
      </c>
      <c r="I301" s="2">
        <f>COUNTIF(Table3[Created],H301)</f>
        <v>0</v>
      </c>
      <c r="J301" s="2">
        <f>COUNTIF(Table3[Closed],H301)</f>
        <v>33</v>
      </c>
      <c r="K301" s="2">
        <f t="shared" si="23"/>
        <v>33</v>
      </c>
      <c r="L301" s="2" t="str">
        <f t="shared" si="24"/>
        <v/>
      </c>
      <c r="M301" s="2">
        <f t="shared" si="20"/>
        <v>4752</v>
      </c>
      <c r="N301" s="2">
        <f t="shared" si="24"/>
        <v>4752</v>
      </c>
      <c r="O301" s="2">
        <f t="shared" si="21"/>
        <v>4785</v>
      </c>
    </row>
    <row r="302" spans="8:15">
      <c r="H302" s="5" t="str">
        <f t="shared" si="22"/>
        <v/>
      </c>
      <c r="I302" s="2">
        <f>COUNTIF(Table3[Created],H302)</f>
        <v>0</v>
      </c>
      <c r="J302" s="2">
        <f>COUNTIF(Table3[Closed],H302)</f>
        <v>33</v>
      </c>
      <c r="K302" s="2">
        <f t="shared" si="23"/>
        <v>33</v>
      </c>
      <c r="L302" s="2" t="str">
        <f t="shared" si="24"/>
        <v/>
      </c>
      <c r="M302" s="2">
        <f t="shared" si="20"/>
        <v>4785</v>
      </c>
      <c r="N302" s="2">
        <f t="shared" si="24"/>
        <v>4785</v>
      </c>
      <c r="O302" s="2">
        <f t="shared" si="21"/>
        <v>4818</v>
      </c>
    </row>
    <row r="303" spans="8:15">
      <c r="H303" s="5" t="str">
        <f t="shared" si="22"/>
        <v/>
      </c>
      <c r="I303" s="2">
        <f>COUNTIF(Table3[Created],H303)</f>
        <v>0</v>
      </c>
      <c r="J303" s="2">
        <f>COUNTIF(Table3[Closed],H303)</f>
        <v>33</v>
      </c>
      <c r="K303" s="2">
        <f t="shared" si="23"/>
        <v>33</v>
      </c>
      <c r="L303" s="2" t="str">
        <f t="shared" si="24"/>
        <v/>
      </c>
      <c r="M303" s="2">
        <f t="shared" si="20"/>
        <v>4818</v>
      </c>
      <c r="N303" s="2">
        <f t="shared" si="24"/>
        <v>4818</v>
      </c>
      <c r="O303" s="2">
        <f t="shared" si="21"/>
        <v>4851</v>
      </c>
    </row>
    <row r="304" spans="8:15">
      <c r="H304" s="5" t="str">
        <f t="shared" si="22"/>
        <v/>
      </c>
      <c r="I304" s="2">
        <f>COUNTIF(Table3[Created],H304)</f>
        <v>0</v>
      </c>
      <c r="J304" s="2">
        <f>COUNTIF(Table3[Closed],H304)</f>
        <v>33</v>
      </c>
      <c r="K304" s="2">
        <f t="shared" si="23"/>
        <v>33</v>
      </c>
      <c r="L304" s="2" t="str">
        <f t="shared" si="24"/>
        <v/>
      </c>
      <c r="M304" s="2">
        <f t="shared" si="20"/>
        <v>4851</v>
      </c>
      <c r="N304" s="2">
        <f t="shared" si="24"/>
        <v>4851</v>
      </c>
      <c r="O304" s="2">
        <f t="shared" si="21"/>
        <v>4884</v>
      </c>
    </row>
    <row r="305" spans="8:15">
      <c r="H305" s="5" t="str">
        <f t="shared" si="22"/>
        <v/>
      </c>
      <c r="I305" s="2">
        <f>COUNTIF(Table3[Created],H305)</f>
        <v>0</v>
      </c>
      <c r="J305" s="2">
        <f>COUNTIF(Table3[Closed],H305)</f>
        <v>33</v>
      </c>
      <c r="K305" s="2">
        <f t="shared" si="23"/>
        <v>33</v>
      </c>
      <c r="L305" s="2" t="str">
        <f t="shared" si="24"/>
        <v/>
      </c>
      <c r="M305" s="2">
        <f t="shared" si="20"/>
        <v>4884</v>
      </c>
      <c r="N305" s="2">
        <f t="shared" si="24"/>
        <v>4884</v>
      </c>
      <c r="O305" s="2">
        <f t="shared" si="21"/>
        <v>4917</v>
      </c>
    </row>
    <row r="306" spans="8:15">
      <c r="H306" s="5" t="str">
        <f t="shared" si="22"/>
        <v/>
      </c>
      <c r="I306" s="2">
        <f>COUNTIF(Table3[Created],H306)</f>
        <v>0</v>
      </c>
      <c r="J306" s="2">
        <f>COUNTIF(Table3[Closed],H306)</f>
        <v>33</v>
      </c>
      <c r="K306" s="2">
        <f t="shared" si="23"/>
        <v>33</v>
      </c>
      <c r="L306" s="2" t="str">
        <f t="shared" si="24"/>
        <v/>
      </c>
      <c r="M306" s="2">
        <f t="shared" si="20"/>
        <v>4917</v>
      </c>
      <c r="N306" s="2">
        <f t="shared" si="24"/>
        <v>4917</v>
      </c>
      <c r="O306" s="2">
        <f t="shared" si="21"/>
        <v>4950</v>
      </c>
    </row>
    <row r="307" spans="8:15">
      <c r="H307" s="5" t="str">
        <f t="shared" si="22"/>
        <v/>
      </c>
      <c r="I307" s="2">
        <f>COUNTIF(Table3[Created],H307)</f>
        <v>0</v>
      </c>
      <c r="J307" s="2">
        <f>COUNTIF(Table3[Closed],H307)</f>
        <v>33</v>
      </c>
      <c r="K307" s="2">
        <f t="shared" si="23"/>
        <v>33</v>
      </c>
      <c r="L307" s="2" t="str">
        <f t="shared" si="24"/>
        <v/>
      </c>
      <c r="M307" s="2">
        <f t="shared" si="20"/>
        <v>4950</v>
      </c>
      <c r="N307" s="2">
        <f t="shared" si="24"/>
        <v>4950</v>
      </c>
      <c r="O307" s="2">
        <f t="shared" si="21"/>
        <v>4983</v>
      </c>
    </row>
    <row r="308" spans="8:15">
      <c r="H308" s="5" t="str">
        <f t="shared" si="22"/>
        <v/>
      </c>
      <c r="I308" s="2">
        <f>COUNTIF(Table3[Created],H308)</f>
        <v>0</v>
      </c>
      <c r="J308" s="2">
        <f>COUNTIF(Table3[Closed],H308)</f>
        <v>33</v>
      </c>
      <c r="K308" s="2">
        <f t="shared" si="23"/>
        <v>33</v>
      </c>
      <c r="L308" s="2" t="str">
        <f t="shared" si="24"/>
        <v/>
      </c>
      <c r="M308" s="2">
        <f t="shared" si="20"/>
        <v>4983</v>
      </c>
      <c r="N308" s="2">
        <f t="shared" si="24"/>
        <v>4983</v>
      </c>
      <c r="O308" s="2">
        <f t="shared" si="21"/>
        <v>5016</v>
      </c>
    </row>
    <row r="309" spans="8:15">
      <c r="H309" s="5" t="str">
        <f t="shared" si="22"/>
        <v/>
      </c>
      <c r="I309" s="2">
        <f>COUNTIF(Table3[Created],H309)</f>
        <v>0</v>
      </c>
      <c r="J309" s="2">
        <f>COUNTIF(Table3[Closed],H309)</f>
        <v>33</v>
      </c>
      <c r="K309" s="2">
        <f t="shared" si="23"/>
        <v>33</v>
      </c>
      <c r="L309" s="2" t="str">
        <f t="shared" si="24"/>
        <v/>
      </c>
      <c r="M309" s="2">
        <f t="shared" si="20"/>
        <v>5016</v>
      </c>
      <c r="N309" s="2">
        <f t="shared" si="24"/>
        <v>5016</v>
      </c>
      <c r="O309" s="2">
        <f t="shared" si="21"/>
        <v>5049</v>
      </c>
    </row>
    <row r="310" spans="8:15">
      <c r="H310" s="5" t="str">
        <f t="shared" si="22"/>
        <v/>
      </c>
      <c r="I310" s="2">
        <f>COUNTIF(Table3[Created],H310)</f>
        <v>0</v>
      </c>
      <c r="J310" s="2">
        <f>COUNTIF(Table3[Closed],H310)</f>
        <v>33</v>
      </c>
      <c r="K310" s="2">
        <f t="shared" si="23"/>
        <v>33</v>
      </c>
      <c r="L310" s="2" t="str">
        <f t="shared" si="24"/>
        <v/>
      </c>
      <c r="M310" s="2">
        <f t="shared" si="20"/>
        <v>5049</v>
      </c>
      <c r="N310" s="2">
        <f t="shared" si="24"/>
        <v>5049</v>
      </c>
      <c r="O310" s="2">
        <f t="shared" si="21"/>
        <v>5082</v>
      </c>
    </row>
    <row r="311" spans="8:15">
      <c r="H311" s="5" t="str">
        <f t="shared" si="22"/>
        <v/>
      </c>
      <c r="I311" s="2">
        <f>COUNTIF(Table3[Created],H311)</f>
        <v>0</v>
      </c>
      <c r="J311" s="2">
        <f>COUNTIF(Table3[Closed],H311)</f>
        <v>33</v>
      </c>
      <c r="K311" s="2">
        <f t="shared" si="23"/>
        <v>33</v>
      </c>
      <c r="L311" s="2" t="str">
        <f t="shared" si="24"/>
        <v/>
      </c>
      <c r="M311" s="2">
        <f t="shared" si="20"/>
        <v>5082</v>
      </c>
      <c r="N311" s="2">
        <f t="shared" si="24"/>
        <v>5082</v>
      </c>
      <c r="O311" s="2">
        <f t="shared" si="21"/>
        <v>5115</v>
      </c>
    </row>
    <row r="312" spans="8:15">
      <c r="H312" s="5" t="str">
        <f t="shared" si="22"/>
        <v/>
      </c>
      <c r="I312" s="2">
        <f>COUNTIF(Table3[Created],H312)</f>
        <v>0</v>
      </c>
      <c r="J312" s="2">
        <f>COUNTIF(Table3[Closed],H312)</f>
        <v>33</v>
      </c>
      <c r="K312" s="2">
        <f t="shared" si="23"/>
        <v>33</v>
      </c>
      <c r="L312" s="2" t="str">
        <f t="shared" si="24"/>
        <v/>
      </c>
      <c r="M312" s="2">
        <f t="shared" si="20"/>
        <v>5115</v>
      </c>
      <c r="N312" s="2">
        <f t="shared" si="24"/>
        <v>5115</v>
      </c>
      <c r="O312" s="2">
        <f t="shared" si="21"/>
        <v>5148</v>
      </c>
    </row>
    <row r="313" spans="8:15">
      <c r="H313" s="5" t="str">
        <f t="shared" si="22"/>
        <v/>
      </c>
      <c r="I313" s="2">
        <f>COUNTIF(Table3[Created],H313)</f>
        <v>0</v>
      </c>
      <c r="J313" s="2">
        <f>COUNTIF(Table3[Closed],H313)</f>
        <v>33</v>
      </c>
      <c r="K313" s="2">
        <f t="shared" si="23"/>
        <v>33</v>
      </c>
      <c r="L313" s="2" t="str">
        <f t="shared" si="24"/>
        <v/>
      </c>
      <c r="M313" s="2">
        <f t="shared" si="20"/>
        <v>5148</v>
      </c>
      <c r="N313" s="2">
        <f t="shared" si="24"/>
        <v>5148</v>
      </c>
      <c r="O313" s="2">
        <f t="shared" si="21"/>
        <v>5181</v>
      </c>
    </row>
    <row r="314" spans="8:15">
      <c r="H314" s="5" t="str">
        <f t="shared" si="22"/>
        <v/>
      </c>
      <c r="I314" s="2">
        <f>COUNTIF(Table3[Created],H314)</f>
        <v>0</v>
      </c>
      <c r="J314" s="2">
        <f>COUNTIF(Table3[Closed],H314)</f>
        <v>33</v>
      </c>
      <c r="K314" s="2">
        <f t="shared" si="23"/>
        <v>33</v>
      </c>
      <c r="L314" s="2" t="str">
        <f t="shared" si="24"/>
        <v/>
      </c>
      <c r="M314" s="2">
        <f t="shared" si="20"/>
        <v>5181</v>
      </c>
      <c r="N314" s="2">
        <f t="shared" si="24"/>
        <v>5181</v>
      </c>
      <c r="O314" s="2">
        <f t="shared" si="21"/>
        <v>5214</v>
      </c>
    </row>
    <row r="315" spans="8:15">
      <c r="H315" s="5" t="str">
        <f t="shared" si="22"/>
        <v/>
      </c>
      <c r="I315" s="2">
        <f>COUNTIF(Table3[Created],H315)</f>
        <v>0</v>
      </c>
      <c r="J315" s="2">
        <f>COUNTIF(Table3[Closed],H315)</f>
        <v>33</v>
      </c>
      <c r="K315" s="2">
        <f t="shared" si="23"/>
        <v>33</v>
      </c>
      <c r="L315" s="2" t="str">
        <f t="shared" si="24"/>
        <v/>
      </c>
      <c r="M315" s="2">
        <f t="shared" si="20"/>
        <v>5214</v>
      </c>
      <c r="N315" s="2">
        <f t="shared" si="24"/>
        <v>5214</v>
      </c>
      <c r="O315" s="2">
        <f t="shared" si="21"/>
        <v>5247</v>
      </c>
    </row>
    <row r="316" spans="8:15">
      <c r="H316" s="5" t="str">
        <f t="shared" si="22"/>
        <v/>
      </c>
      <c r="I316" s="2">
        <f>COUNTIF(Table3[Created],H316)</f>
        <v>0</v>
      </c>
      <c r="J316" s="2">
        <f>COUNTIF(Table3[Closed],H316)</f>
        <v>33</v>
      </c>
      <c r="K316" s="2">
        <f t="shared" si="23"/>
        <v>33</v>
      </c>
      <c r="L316" s="2" t="str">
        <f t="shared" si="24"/>
        <v/>
      </c>
      <c r="M316" s="2">
        <f t="shared" si="20"/>
        <v>5247</v>
      </c>
      <c r="N316" s="2">
        <f t="shared" si="24"/>
        <v>5247</v>
      </c>
      <c r="O316" s="2">
        <f t="shared" si="21"/>
        <v>5280</v>
      </c>
    </row>
    <row r="317" spans="8:15">
      <c r="H317" s="5" t="str">
        <f t="shared" si="22"/>
        <v/>
      </c>
      <c r="I317" s="2">
        <f>COUNTIF(Table3[Created],H317)</f>
        <v>0</v>
      </c>
      <c r="J317" s="2">
        <f>COUNTIF(Table3[Closed],H317)</f>
        <v>33</v>
      </c>
      <c r="K317" s="2">
        <f t="shared" si="23"/>
        <v>33</v>
      </c>
      <c r="L317" s="2" t="str">
        <f t="shared" si="24"/>
        <v/>
      </c>
      <c r="M317" s="2">
        <f t="shared" si="20"/>
        <v>5280</v>
      </c>
      <c r="N317" s="2">
        <f t="shared" si="24"/>
        <v>5280</v>
      </c>
      <c r="O317" s="2">
        <f t="shared" si="21"/>
        <v>5313</v>
      </c>
    </row>
    <row r="318" spans="8:15">
      <c r="H318" s="5" t="str">
        <f t="shared" si="22"/>
        <v/>
      </c>
      <c r="I318" s="2">
        <f>COUNTIF(Table3[Created],H318)</f>
        <v>0</v>
      </c>
      <c r="J318" s="2">
        <f>COUNTIF(Table3[Closed],H318)</f>
        <v>33</v>
      </c>
      <c r="K318" s="2">
        <f t="shared" si="23"/>
        <v>33</v>
      </c>
      <c r="L318" s="2" t="str">
        <f t="shared" si="24"/>
        <v/>
      </c>
      <c r="M318" s="2">
        <f t="shared" si="20"/>
        <v>5313</v>
      </c>
      <c r="N318" s="2">
        <f t="shared" si="24"/>
        <v>5313</v>
      </c>
      <c r="O318" s="2">
        <f t="shared" si="21"/>
        <v>5346</v>
      </c>
    </row>
    <row r="319" spans="8:15">
      <c r="H319" s="5" t="str">
        <f t="shared" si="22"/>
        <v/>
      </c>
      <c r="I319" s="2">
        <f>COUNTIF(Table3[Created],H319)</f>
        <v>0</v>
      </c>
      <c r="J319" s="2">
        <f>COUNTIF(Table3[Closed],H319)</f>
        <v>33</v>
      </c>
      <c r="K319" s="2">
        <f t="shared" si="23"/>
        <v>33</v>
      </c>
      <c r="L319" s="2" t="str">
        <f t="shared" si="24"/>
        <v/>
      </c>
      <c r="M319" s="2">
        <f t="shared" si="20"/>
        <v>5346</v>
      </c>
      <c r="N319" s="2">
        <f t="shared" si="24"/>
        <v>5346</v>
      </c>
      <c r="O319" s="2">
        <f t="shared" si="21"/>
        <v>5379</v>
      </c>
    </row>
    <row r="320" spans="8:15">
      <c r="H320" s="5" t="str">
        <f t="shared" si="22"/>
        <v/>
      </c>
      <c r="I320" s="2">
        <f>COUNTIF(Table3[Created],H320)</f>
        <v>0</v>
      </c>
      <c r="J320" s="2">
        <f>COUNTIF(Table3[Closed],H320)</f>
        <v>33</v>
      </c>
      <c r="K320" s="2">
        <f t="shared" si="23"/>
        <v>33</v>
      </c>
      <c r="L320" s="2" t="str">
        <f t="shared" si="24"/>
        <v/>
      </c>
      <c r="M320" s="2">
        <f t="shared" si="20"/>
        <v>5379</v>
      </c>
      <c r="N320" s="2">
        <f t="shared" si="24"/>
        <v>5379</v>
      </c>
      <c r="O320" s="2">
        <f t="shared" si="21"/>
        <v>5412</v>
      </c>
    </row>
    <row r="321" spans="8:15">
      <c r="H321" s="5" t="str">
        <f t="shared" si="22"/>
        <v/>
      </c>
      <c r="I321" s="2">
        <f>COUNTIF(Table3[Created],H321)</f>
        <v>0</v>
      </c>
      <c r="J321" s="2">
        <f>COUNTIF(Table3[Closed],H321)</f>
        <v>33</v>
      </c>
      <c r="K321" s="2">
        <f t="shared" si="23"/>
        <v>33</v>
      </c>
      <c r="L321" s="2" t="str">
        <f t="shared" si="24"/>
        <v/>
      </c>
      <c r="M321" s="2">
        <f t="shared" si="20"/>
        <v>5412</v>
      </c>
      <c r="N321" s="2">
        <f t="shared" si="24"/>
        <v>5412</v>
      </c>
      <c r="O321" s="2">
        <f t="shared" si="21"/>
        <v>5445</v>
      </c>
    </row>
    <row r="322" spans="8:15">
      <c r="H322" s="5" t="str">
        <f t="shared" si="22"/>
        <v/>
      </c>
      <c r="I322" s="2">
        <f>COUNTIF(Table3[Created],H322)</f>
        <v>0</v>
      </c>
      <c r="J322" s="2">
        <f>COUNTIF(Table3[Closed],H322)</f>
        <v>33</v>
      </c>
      <c r="K322" s="2">
        <f t="shared" si="23"/>
        <v>33</v>
      </c>
      <c r="L322" s="2" t="str">
        <f t="shared" si="24"/>
        <v/>
      </c>
      <c r="M322" s="2">
        <f t="shared" si="20"/>
        <v>5445</v>
      </c>
      <c r="N322" s="2">
        <f t="shared" si="24"/>
        <v>5445</v>
      </c>
      <c r="O322" s="2">
        <f t="shared" si="21"/>
        <v>5478</v>
      </c>
    </row>
    <row r="323" spans="8:15">
      <c r="H323" s="5" t="str">
        <f t="shared" si="22"/>
        <v/>
      </c>
      <c r="I323" s="2">
        <f>COUNTIF(Table3[Created],H323)</f>
        <v>0</v>
      </c>
      <c r="J323" s="2">
        <f>COUNTIF(Table3[Closed],H323)</f>
        <v>33</v>
      </c>
      <c r="K323" s="2">
        <f t="shared" si="23"/>
        <v>33</v>
      </c>
      <c r="L323" s="2" t="str">
        <f t="shared" si="24"/>
        <v/>
      </c>
      <c r="M323" s="2">
        <f t="shared" si="20"/>
        <v>5478</v>
      </c>
      <c r="N323" s="2">
        <f t="shared" si="24"/>
        <v>5478</v>
      </c>
      <c r="O323" s="2">
        <f t="shared" si="21"/>
        <v>5511</v>
      </c>
    </row>
    <row r="324" spans="8:15">
      <c r="H324" s="5" t="str">
        <f t="shared" si="22"/>
        <v/>
      </c>
      <c r="I324" s="2">
        <f>COUNTIF(Table3[Created],H324)</f>
        <v>0</v>
      </c>
      <c r="J324" s="2">
        <f>COUNTIF(Table3[Closed],H324)</f>
        <v>33</v>
      </c>
      <c r="K324" s="2">
        <f t="shared" si="23"/>
        <v>33</v>
      </c>
      <c r="L324" s="2" t="str">
        <f t="shared" si="24"/>
        <v/>
      </c>
      <c r="M324" s="2">
        <f t="shared" si="20"/>
        <v>5511</v>
      </c>
      <c r="N324" s="2">
        <f t="shared" si="24"/>
        <v>5511</v>
      </c>
      <c r="O324" s="2">
        <f t="shared" si="21"/>
        <v>5544</v>
      </c>
    </row>
    <row r="325" spans="8:15">
      <c r="H325" s="5" t="str">
        <f t="shared" si="22"/>
        <v/>
      </c>
      <c r="I325" s="2">
        <f>COUNTIF(Table3[Created],H325)</f>
        <v>0</v>
      </c>
      <c r="J325" s="2">
        <f>COUNTIF(Table3[Closed],H325)</f>
        <v>33</v>
      </c>
      <c r="K325" s="2">
        <f t="shared" si="23"/>
        <v>33</v>
      </c>
      <c r="L325" s="2" t="str">
        <f t="shared" si="24"/>
        <v/>
      </c>
      <c r="M325" s="2">
        <f t="shared" si="20"/>
        <v>5544</v>
      </c>
      <c r="N325" s="2">
        <f t="shared" si="24"/>
        <v>5544</v>
      </c>
      <c r="O325" s="2">
        <f t="shared" si="21"/>
        <v>5577</v>
      </c>
    </row>
    <row r="326" spans="8:15">
      <c r="H326" s="5" t="str">
        <f t="shared" si="22"/>
        <v/>
      </c>
      <c r="I326" s="2">
        <f>COUNTIF(Table3[Created],H326)</f>
        <v>0</v>
      </c>
      <c r="J326" s="2">
        <f>COUNTIF(Table3[Closed],H326)</f>
        <v>33</v>
      </c>
      <c r="K326" s="2">
        <f t="shared" si="23"/>
        <v>33</v>
      </c>
      <c r="L326" s="2" t="str">
        <f t="shared" si="24"/>
        <v/>
      </c>
      <c r="M326" s="2">
        <f t="shared" ref="M326:M341" si="25">J326+M325</f>
        <v>5577</v>
      </c>
      <c r="N326" s="2">
        <f t="shared" si="24"/>
        <v>5577</v>
      </c>
      <c r="O326" s="2">
        <f t="shared" ref="O326:O341" si="26">SUM(I326:J326)+O325</f>
        <v>5610</v>
      </c>
    </row>
    <row r="327" spans="8:15">
      <c r="H327" s="5" t="str">
        <f t="shared" ref="H327:H341" si="27">IF(H326="","",IF(H326+1=$F$6+1,"",H326+1))</f>
        <v/>
      </c>
      <c r="I327" s="2">
        <f>COUNTIF(Table3[Created],H327)</f>
        <v>0</v>
      </c>
      <c r="J327" s="2">
        <f>COUNTIF(Table3[Closed],H327)</f>
        <v>33</v>
      </c>
      <c r="K327" s="2">
        <f t="shared" ref="K327:K341" si="28">I327+K326</f>
        <v>33</v>
      </c>
      <c r="L327" s="2" t="str">
        <f t="shared" ref="L327:N341" si="29">IF(K327=K326,"",K327)</f>
        <v/>
      </c>
      <c r="M327" s="2">
        <f t="shared" si="25"/>
        <v>5610</v>
      </c>
      <c r="N327" s="2">
        <f t="shared" si="29"/>
        <v>5610</v>
      </c>
      <c r="O327" s="2">
        <f t="shared" si="26"/>
        <v>5643</v>
      </c>
    </row>
    <row r="328" spans="8:15">
      <c r="H328" s="5" t="str">
        <f t="shared" si="27"/>
        <v/>
      </c>
      <c r="I328" s="2">
        <f>COUNTIF(Table3[Created],H328)</f>
        <v>0</v>
      </c>
      <c r="J328" s="2">
        <f>COUNTIF(Table3[Closed],H328)</f>
        <v>33</v>
      </c>
      <c r="K328" s="2">
        <f t="shared" si="28"/>
        <v>33</v>
      </c>
      <c r="L328" s="2" t="str">
        <f t="shared" si="29"/>
        <v/>
      </c>
      <c r="M328" s="2">
        <f t="shared" si="25"/>
        <v>5643</v>
      </c>
      <c r="N328" s="2">
        <f t="shared" si="29"/>
        <v>5643</v>
      </c>
      <c r="O328" s="2">
        <f t="shared" si="26"/>
        <v>5676</v>
      </c>
    </row>
    <row r="329" spans="8:15">
      <c r="H329" s="5" t="str">
        <f t="shared" si="27"/>
        <v/>
      </c>
      <c r="I329" s="2">
        <f>COUNTIF(Table3[Created],H329)</f>
        <v>0</v>
      </c>
      <c r="J329" s="2">
        <f>COUNTIF(Table3[Closed],H329)</f>
        <v>33</v>
      </c>
      <c r="K329" s="2">
        <f t="shared" si="28"/>
        <v>33</v>
      </c>
      <c r="L329" s="2" t="str">
        <f t="shared" si="29"/>
        <v/>
      </c>
      <c r="M329" s="2">
        <f t="shared" si="25"/>
        <v>5676</v>
      </c>
      <c r="N329" s="2">
        <f t="shared" si="29"/>
        <v>5676</v>
      </c>
      <c r="O329" s="2">
        <f t="shared" si="26"/>
        <v>5709</v>
      </c>
    </row>
    <row r="330" spans="8:15">
      <c r="H330" s="5" t="str">
        <f t="shared" si="27"/>
        <v/>
      </c>
      <c r="I330" s="2">
        <f>COUNTIF(Table3[Created],H330)</f>
        <v>0</v>
      </c>
      <c r="J330" s="2">
        <f>COUNTIF(Table3[Closed],H330)</f>
        <v>33</v>
      </c>
      <c r="K330" s="2">
        <f t="shared" si="28"/>
        <v>33</v>
      </c>
      <c r="L330" s="2" t="str">
        <f t="shared" si="29"/>
        <v/>
      </c>
      <c r="M330" s="2">
        <f t="shared" si="25"/>
        <v>5709</v>
      </c>
      <c r="N330" s="2">
        <f t="shared" si="29"/>
        <v>5709</v>
      </c>
      <c r="O330" s="2">
        <f t="shared" si="26"/>
        <v>5742</v>
      </c>
    </row>
    <row r="331" spans="8:15">
      <c r="H331" s="5" t="str">
        <f t="shared" si="27"/>
        <v/>
      </c>
      <c r="I331" s="2">
        <f>COUNTIF(Table3[Created],H331)</f>
        <v>0</v>
      </c>
      <c r="J331" s="2">
        <f>COUNTIF(Table3[Closed],H331)</f>
        <v>33</v>
      </c>
      <c r="K331" s="2">
        <f t="shared" si="28"/>
        <v>33</v>
      </c>
      <c r="L331" s="2" t="str">
        <f t="shared" si="29"/>
        <v/>
      </c>
      <c r="M331" s="2">
        <f t="shared" si="25"/>
        <v>5742</v>
      </c>
      <c r="N331" s="2">
        <f t="shared" si="29"/>
        <v>5742</v>
      </c>
      <c r="O331" s="2">
        <f t="shared" si="26"/>
        <v>5775</v>
      </c>
    </row>
    <row r="332" spans="8:15">
      <c r="H332" s="5" t="str">
        <f t="shared" si="27"/>
        <v/>
      </c>
      <c r="I332" s="2">
        <f>COUNTIF(Table3[Created],H332)</f>
        <v>0</v>
      </c>
      <c r="J332" s="2">
        <f>COUNTIF(Table3[Closed],H332)</f>
        <v>33</v>
      </c>
      <c r="K332" s="2">
        <f t="shared" si="28"/>
        <v>33</v>
      </c>
      <c r="L332" s="2" t="str">
        <f t="shared" si="29"/>
        <v/>
      </c>
      <c r="M332" s="2">
        <f t="shared" si="25"/>
        <v>5775</v>
      </c>
      <c r="N332" s="2">
        <f t="shared" si="29"/>
        <v>5775</v>
      </c>
      <c r="O332" s="2">
        <f t="shared" si="26"/>
        <v>5808</v>
      </c>
    </row>
    <row r="333" spans="8:15">
      <c r="H333" s="5" t="str">
        <f t="shared" si="27"/>
        <v/>
      </c>
      <c r="I333" s="2">
        <f>COUNTIF(Table3[Created],H333)</f>
        <v>0</v>
      </c>
      <c r="J333" s="2">
        <f>COUNTIF(Table3[Closed],H333)</f>
        <v>33</v>
      </c>
      <c r="K333" s="2">
        <f t="shared" si="28"/>
        <v>33</v>
      </c>
      <c r="L333" s="2" t="str">
        <f t="shared" si="29"/>
        <v/>
      </c>
      <c r="M333" s="2">
        <f t="shared" si="25"/>
        <v>5808</v>
      </c>
      <c r="N333" s="2">
        <f t="shared" si="29"/>
        <v>5808</v>
      </c>
      <c r="O333" s="2">
        <f t="shared" si="26"/>
        <v>5841</v>
      </c>
    </row>
    <row r="334" spans="8:15">
      <c r="H334" s="5" t="str">
        <f t="shared" si="27"/>
        <v/>
      </c>
      <c r="I334" s="2">
        <f>COUNTIF(Table3[Created],H334)</f>
        <v>0</v>
      </c>
      <c r="J334" s="2">
        <f>COUNTIF(Table3[Closed],H334)</f>
        <v>33</v>
      </c>
      <c r="K334" s="2">
        <f t="shared" si="28"/>
        <v>33</v>
      </c>
      <c r="L334" s="2" t="str">
        <f t="shared" si="29"/>
        <v/>
      </c>
      <c r="M334" s="2">
        <f t="shared" si="25"/>
        <v>5841</v>
      </c>
      <c r="N334" s="2">
        <f t="shared" si="29"/>
        <v>5841</v>
      </c>
      <c r="O334" s="2">
        <f t="shared" si="26"/>
        <v>5874</v>
      </c>
    </row>
    <row r="335" spans="8:15">
      <c r="H335" s="5" t="str">
        <f t="shared" si="27"/>
        <v/>
      </c>
      <c r="I335" s="2">
        <f>COUNTIF(Table3[Created],H335)</f>
        <v>0</v>
      </c>
      <c r="J335" s="2">
        <f>COUNTIF(Table3[Closed],H335)</f>
        <v>33</v>
      </c>
      <c r="K335" s="2">
        <f t="shared" si="28"/>
        <v>33</v>
      </c>
      <c r="L335" s="2" t="str">
        <f t="shared" si="29"/>
        <v/>
      </c>
      <c r="M335" s="2">
        <f t="shared" si="25"/>
        <v>5874</v>
      </c>
      <c r="N335" s="2">
        <f t="shared" si="29"/>
        <v>5874</v>
      </c>
      <c r="O335" s="2">
        <f t="shared" si="26"/>
        <v>5907</v>
      </c>
    </row>
    <row r="336" spans="8:15">
      <c r="H336" s="5" t="str">
        <f t="shared" si="27"/>
        <v/>
      </c>
      <c r="I336" s="2">
        <f>COUNTIF(Table3[Created],H336)</f>
        <v>0</v>
      </c>
      <c r="J336" s="2">
        <f>COUNTIF(Table3[Closed],H336)</f>
        <v>33</v>
      </c>
      <c r="K336" s="2">
        <f t="shared" si="28"/>
        <v>33</v>
      </c>
      <c r="L336" s="2" t="str">
        <f t="shared" si="29"/>
        <v/>
      </c>
      <c r="M336" s="2">
        <f t="shared" si="25"/>
        <v>5907</v>
      </c>
      <c r="N336" s="2">
        <f t="shared" si="29"/>
        <v>5907</v>
      </c>
      <c r="O336" s="2">
        <f t="shared" si="26"/>
        <v>5940</v>
      </c>
    </row>
    <row r="337" spans="8:15">
      <c r="H337" s="5" t="str">
        <f t="shared" si="27"/>
        <v/>
      </c>
      <c r="I337" s="2">
        <f>COUNTIF(Table3[Created],H337)</f>
        <v>0</v>
      </c>
      <c r="J337" s="2">
        <f>COUNTIF(Table3[Closed],H337)</f>
        <v>33</v>
      </c>
      <c r="K337" s="2">
        <f t="shared" si="28"/>
        <v>33</v>
      </c>
      <c r="L337" s="2" t="str">
        <f t="shared" si="29"/>
        <v/>
      </c>
      <c r="M337" s="2">
        <f t="shared" si="25"/>
        <v>5940</v>
      </c>
      <c r="N337" s="2">
        <f t="shared" si="29"/>
        <v>5940</v>
      </c>
      <c r="O337" s="2">
        <f t="shared" si="26"/>
        <v>5973</v>
      </c>
    </row>
    <row r="338" spans="8:15">
      <c r="H338" s="5" t="str">
        <f t="shared" si="27"/>
        <v/>
      </c>
      <c r="I338" s="2">
        <f>COUNTIF(Table3[Created],H338)</f>
        <v>0</v>
      </c>
      <c r="J338" s="2">
        <f>COUNTIF(Table3[Closed],H338)</f>
        <v>33</v>
      </c>
      <c r="K338" s="2">
        <f t="shared" si="28"/>
        <v>33</v>
      </c>
      <c r="L338" s="2" t="str">
        <f t="shared" si="29"/>
        <v/>
      </c>
      <c r="M338" s="2">
        <f t="shared" si="25"/>
        <v>5973</v>
      </c>
      <c r="N338" s="2">
        <f t="shared" si="29"/>
        <v>5973</v>
      </c>
      <c r="O338" s="2">
        <f t="shared" si="26"/>
        <v>6006</v>
      </c>
    </row>
    <row r="339" spans="8:15">
      <c r="H339" s="5" t="str">
        <f t="shared" si="27"/>
        <v/>
      </c>
      <c r="I339" s="2">
        <f>COUNTIF(Table3[Created],H339)</f>
        <v>0</v>
      </c>
      <c r="J339" s="2">
        <f>COUNTIF(Table3[Closed],H339)</f>
        <v>33</v>
      </c>
      <c r="K339" s="2">
        <f t="shared" si="28"/>
        <v>33</v>
      </c>
      <c r="L339" s="2" t="str">
        <f t="shared" si="29"/>
        <v/>
      </c>
      <c r="M339" s="2">
        <f t="shared" si="25"/>
        <v>6006</v>
      </c>
      <c r="N339" s="2">
        <f t="shared" si="29"/>
        <v>6006</v>
      </c>
      <c r="O339" s="2">
        <f t="shared" si="26"/>
        <v>6039</v>
      </c>
    </row>
    <row r="340" spans="8:15">
      <c r="H340" s="5" t="str">
        <f t="shared" si="27"/>
        <v/>
      </c>
      <c r="I340" s="2">
        <f>COUNTIF(Table3[Created],H340)</f>
        <v>0</v>
      </c>
      <c r="J340" s="2">
        <f>COUNTIF(Table3[Closed],H340)</f>
        <v>33</v>
      </c>
      <c r="K340" s="2">
        <f t="shared" si="28"/>
        <v>33</v>
      </c>
      <c r="L340" s="2" t="str">
        <f t="shared" si="29"/>
        <v/>
      </c>
      <c r="M340" s="2">
        <f t="shared" si="25"/>
        <v>6039</v>
      </c>
      <c r="N340" s="2">
        <f t="shared" si="29"/>
        <v>6039</v>
      </c>
      <c r="O340" s="2">
        <f t="shared" si="26"/>
        <v>6072</v>
      </c>
    </row>
    <row r="341" spans="8:15">
      <c r="H341" s="5" t="str">
        <f t="shared" si="27"/>
        <v/>
      </c>
      <c r="I341" s="2">
        <f>COUNTIF(Table3[Created],H341)</f>
        <v>0</v>
      </c>
      <c r="J341" s="2">
        <f>COUNTIF(Table3[Closed],H341)</f>
        <v>33</v>
      </c>
      <c r="K341" s="2">
        <f t="shared" si="28"/>
        <v>33</v>
      </c>
      <c r="L341" s="2" t="str">
        <f t="shared" si="29"/>
        <v/>
      </c>
      <c r="M341" s="2">
        <f t="shared" si="25"/>
        <v>6072</v>
      </c>
      <c r="N341" s="2">
        <f t="shared" si="29"/>
        <v>6072</v>
      </c>
      <c r="O341" s="2">
        <f t="shared" si="26"/>
        <v>6105</v>
      </c>
    </row>
  </sheetData>
  <mergeCells count="1"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selection activeCell="B8" sqref="B8"/>
    </sheetView>
  </sheetViews>
  <sheetFormatPr defaultRowHeight="14"/>
  <cols>
    <col min="1" max="1" width="3.75" customWidth="1"/>
    <col min="2" max="2" width="46.83203125" customWidth="1"/>
    <col min="3" max="3" width="11.58203125" customWidth="1"/>
    <col min="4" max="4" width="14.75" customWidth="1"/>
    <col min="5" max="5" width="14.25" customWidth="1"/>
    <col min="6" max="6" width="11.75" customWidth="1"/>
    <col min="7" max="7" width="13.4140625" customWidth="1"/>
    <col min="8" max="9" width="13" customWidth="1"/>
  </cols>
  <sheetData>
    <row r="1" spans="1:10" ht="28">
      <c r="A1" s="22" t="s">
        <v>60</v>
      </c>
      <c r="B1" s="23" t="s">
        <v>61</v>
      </c>
      <c r="C1" s="24" t="s">
        <v>62</v>
      </c>
      <c r="D1" s="24" t="s">
        <v>63</v>
      </c>
      <c r="E1" s="24" t="s">
        <v>64</v>
      </c>
      <c r="F1" s="24" t="s">
        <v>65</v>
      </c>
      <c r="G1" s="24" t="s">
        <v>66</v>
      </c>
      <c r="H1" s="24" t="s">
        <v>5</v>
      </c>
      <c r="I1" s="27" t="s">
        <v>68</v>
      </c>
    </row>
    <row r="2" spans="1:10" ht="28">
      <c r="A2" s="30">
        <v>1</v>
      </c>
      <c r="B2" s="31" t="s">
        <v>75</v>
      </c>
      <c r="C2" s="32" t="s">
        <v>6</v>
      </c>
      <c r="D2" s="33" t="s">
        <v>73</v>
      </c>
      <c r="E2" s="34">
        <v>2017</v>
      </c>
      <c r="F2" s="35" t="s">
        <v>67</v>
      </c>
      <c r="G2" s="36" t="s">
        <v>70</v>
      </c>
      <c r="H2" s="28" t="s">
        <v>70</v>
      </c>
      <c r="I2" s="29" t="s">
        <v>70</v>
      </c>
    </row>
    <row r="3" spans="1:10" ht="28">
      <c r="A3" s="30">
        <f>A2+1</f>
        <v>2</v>
      </c>
      <c r="B3" s="31" t="s">
        <v>77</v>
      </c>
      <c r="C3" s="33" t="s">
        <v>71</v>
      </c>
      <c r="D3" s="33" t="s">
        <v>73</v>
      </c>
      <c r="E3" s="34">
        <v>2017</v>
      </c>
      <c r="F3" s="35" t="s">
        <v>67</v>
      </c>
      <c r="G3" s="36" t="s">
        <v>70</v>
      </c>
      <c r="H3" s="28" t="s">
        <v>70</v>
      </c>
      <c r="I3" s="29" t="s">
        <v>70</v>
      </c>
    </row>
    <row r="4" spans="1:10" ht="28">
      <c r="A4" s="30">
        <f t="shared" ref="A4:A34" si="0">A3+1</f>
        <v>3</v>
      </c>
      <c r="B4" s="31" t="s">
        <v>78</v>
      </c>
      <c r="C4" s="33" t="s">
        <v>71</v>
      </c>
      <c r="D4" s="33" t="s">
        <v>73</v>
      </c>
      <c r="E4" s="34">
        <v>2017</v>
      </c>
      <c r="F4" s="35" t="s">
        <v>67</v>
      </c>
      <c r="G4" s="36" t="s">
        <v>70</v>
      </c>
      <c r="H4" s="28" t="s">
        <v>18</v>
      </c>
      <c r="I4" s="29" t="s">
        <v>70</v>
      </c>
    </row>
    <row r="5" spans="1:10" ht="28">
      <c r="A5" s="30">
        <f t="shared" si="0"/>
        <v>4</v>
      </c>
      <c r="B5" s="31" t="s">
        <v>109</v>
      </c>
      <c r="C5" s="33" t="s">
        <v>71</v>
      </c>
      <c r="D5" s="33" t="s">
        <v>73</v>
      </c>
      <c r="E5" s="34">
        <v>2017</v>
      </c>
      <c r="F5" s="35" t="s">
        <v>67</v>
      </c>
      <c r="G5" s="36" t="s">
        <v>70</v>
      </c>
      <c r="H5" s="28" t="s">
        <v>18</v>
      </c>
      <c r="I5" s="29" t="s">
        <v>70</v>
      </c>
      <c r="J5" s="25"/>
    </row>
    <row r="6" spans="1:10" ht="28">
      <c r="A6" s="30">
        <f t="shared" si="0"/>
        <v>5</v>
      </c>
      <c r="B6" s="31" t="s">
        <v>79</v>
      </c>
      <c r="C6" s="32" t="s">
        <v>6</v>
      </c>
      <c r="D6" s="33" t="s">
        <v>73</v>
      </c>
      <c r="E6" s="34">
        <v>2017</v>
      </c>
      <c r="F6" s="35" t="s">
        <v>67</v>
      </c>
      <c r="G6" s="36" t="s">
        <v>70</v>
      </c>
      <c r="H6" s="28" t="s">
        <v>18</v>
      </c>
      <c r="I6" s="29" t="s">
        <v>70</v>
      </c>
      <c r="J6" s="26"/>
    </row>
    <row r="7" spans="1:10" ht="28">
      <c r="A7" s="30">
        <f t="shared" si="0"/>
        <v>6</v>
      </c>
      <c r="B7" s="31" t="s">
        <v>110</v>
      </c>
      <c r="C7" s="32" t="s">
        <v>6</v>
      </c>
      <c r="D7" s="33" t="s">
        <v>76</v>
      </c>
      <c r="E7" s="34">
        <v>2017</v>
      </c>
      <c r="F7" s="35" t="s">
        <v>67</v>
      </c>
      <c r="G7" s="36" t="s">
        <v>70</v>
      </c>
      <c r="H7" s="28" t="s">
        <v>70</v>
      </c>
      <c r="I7" s="29" t="s">
        <v>70</v>
      </c>
    </row>
    <row r="8" spans="1:10" ht="28">
      <c r="A8" s="30">
        <f t="shared" si="0"/>
        <v>7</v>
      </c>
      <c r="B8" s="31" t="s">
        <v>80</v>
      </c>
      <c r="C8" s="33" t="s">
        <v>71</v>
      </c>
      <c r="D8" s="33" t="s">
        <v>76</v>
      </c>
      <c r="E8" s="34">
        <v>2017</v>
      </c>
      <c r="F8" s="35" t="s">
        <v>67</v>
      </c>
      <c r="G8" s="36" t="s">
        <v>70</v>
      </c>
      <c r="H8" s="28" t="s">
        <v>70</v>
      </c>
      <c r="I8" s="29" t="s">
        <v>70</v>
      </c>
    </row>
    <row r="9" spans="1:10" ht="28">
      <c r="A9" s="30">
        <f t="shared" si="0"/>
        <v>8</v>
      </c>
      <c r="B9" s="31" t="s">
        <v>81</v>
      </c>
      <c r="C9" s="32" t="s">
        <v>6</v>
      </c>
      <c r="D9" s="33" t="s">
        <v>76</v>
      </c>
      <c r="E9" s="34">
        <v>2017</v>
      </c>
      <c r="F9" s="35" t="s">
        <v>67</v>
      </c>
      <c r="G9" s="36" t="s">
        <v>70</v>
      </c>
      <c r="H9" s="28" t="s">
        <v>70</v>
      </c>
      <c r="I9" s="29" t="s">
        <v>70</v>
      </c>
    </row>
    <row r="10" spans="1:10" ht="28">
      <c r="A10" s="30">
        <f t="shared" si="0"/>
        <v>9</v>
      </c>
      <c r="B10" s="31" t="s">
        <v>82</v>
      </c>
      <c r="C10" s="33" t="s">
        <v>71</v>
      </c>
      <c r="D10" s="33" t="s">
        <v>76</v>
      </c>
      <c r="E10" s="34">
        <v>2017</v>
      </c>
      <c r="F10" s="35" t="s">
        <v>67</v>
      </c>
      <c r="G10" s="36" t="s">
        <v>70</v>
      </c>
      <c r="H10" s="28" t="s">
        <v>70</v>
      </c>
      <c r="I10" s="29" t="s">
        <v>70</v>
      </c>
    </row>
    <row r="11" spans="1:10" ht="28">
      <c r="A11" s="30">
        <f t="shared" si="0"/>
        <v>10</v>
      </c>
      <c r="B11" s="31" t="s">
        <v>83</v>
      </c>
      <c r="C11" s="32" t="s">
        <v>6</v>
      </c>
      <c r="D11" s="33" t="s">
        <v>76</v>
      </c>
      <c r="E11" s="34">
        <v>2017</v>
      </c>
      <c r="F11" s="35" t="s">
        <v>67</v>
      </c>
      <c r="G11" s="36" t="s">
        <v>70</v>
      </c>
      <c r="H11" s="28" t="s">
        <v>70</v>
      </c>
      <c r="I11" s="29" t="s">
        <v>70</v>
      </c>
    </row>
    <row r="12" spans="1:10" ht="28">
      <c r="A12" s="30">
        <f t="shared" si="0"/>
        <v>11</v>
      </c>
      <c r="B12" s="31" t="s">
        <v>84</v>
      </c>
      <c r="C12" s="33" t="s">
        <v>71</v>
      </c>
      <c r="D12" s="33" t="s">
        <v>76</v>
      </c>
      <c r="E12" s="34">
        <v>2017</v>
      </c>
      <c r="F12" s="35" t="s">
        <v>67</v>
      </c>
      <c r="G12" s="36" t="s">
        <v>70</v>
      </c>
      <c r="H12" s="28" t="s">
        <v>70</v>
      </c>
      <c r="I12" s="29" t="s">
        <v>70</v>
      </c>
    </row>
    <row r="13" spans="1:10" ht="28">
      <c r="A13" s="30">
        <f t="shared" si="0"/>
        <v>12</v>
      </c>
      <c r="B13" s="31" t="s">
        <v>85</v>
      </c>
      <c r="C13" s="33" t="s">
        <v>86</v>
      </c>
      <c r="D13" s="33" t="s">
        <v>76</v>
      </c>
      <c r="E13" s="34">
        <v>2017</v>
      </c>
      <c r="F13" s="35" t="s">
        <v>67</v>
      </c>
      <c r="G13" s="36" t="s">
        <v>70</v>
      </c>
      <c r="H13" s="28" t="s">
        <v>70</v>
      </c>
      <c r="I13" s="29" t="s">
        <v>70</v>
      </c>
    </row>
    <row r="14" spans="1:10" ht="28">
      <c r="A14" s="30">
        <f t="shared" si="0"/>
        <v>13</v>
      </c>
      <c r="B14" s="37" t="s">
        <v>87</v>
      </c>
      <c r="C14" s="32" t="s">
        <v>6</v>
      </c>
      <c r="D14" s="33" t="s">
        <v>76</v>
      </c>
      <c r="E14" s="34">
        <v>2017</v>
      </c>
      <c r="F14" s="38" t="s">
        <v>72</v>
      </c>
      <c r="G14" s="39" t="s">
        <v>70</v>
      </c>
      <c r="H14" s="28" t="s">
        <v>70</v>
      </c>
      <c r="I14" s="29" t="s">
        <v>70</v>
      </c>
    </row>
    <row r="15" spans="1:10" ht="28">
      <c r="A15" s="30">
        <f t="shared" si="0"/>
        <v>14</v>
      </c>
      <c r="B15" s="37" t="s">
        <v>88</v>
      </c>
      <c r="C15" s="33" t="s">
        <v>71</v>
      </c>
      <c r="D15" s="33" t="s">
        <v>76</v>
      </c>
      <c r="E15" s="34">
        <v>2017</v>
      </c>
      <c r="F15" s="38" t="s">
        <v>72</v>
      </c>
      <c r="G15" s="39" t="s">
        <v>89</v>
      </c>
      <c r="H15" s="28" t="s">
        <v>70</v>
      </c>
      <c r="I15" s="29" t="s">
        <v>70</v>
      </c>
    </row>
    <row r="16" spans="1:10" ht="42">
      <c r="A16" s="30">
        <f t="shared" si="0"/>
        <v>15</v>
      </c>
      <c r="B16" s="37" t="s">
        <v>90</v>
      </c>
      <c r="C16" s="32" t="s">
        <v>6</v>
      </c>
      <c r="D16" s="33" t="s">
        <v>76</v>
      </c>
      <c r="E16" s="34">
        <v>2017</v>
      </c>
      <c r="F16" s="38" t="s">
        <v>72</v>
      </c>
      <c r="G16" s="39" t="s">
        <v>70</v>
      </c>
      <c r="H16" s="28" t="s">
        <v>70</v>
      </c>
      <c r="I16" s="29" t="s">
        <v>70</v>
      </c>
    </row>
    <row r="17" spans="1:9">
      <c r="A17" s="30">
        <f t="shared" si="0"/>
        <v>16</v>
      </c>
      <c r="B17" s="37" t="s">
        <v>91</v>
      </c>
      <c r="C17" s="32" t="s">
        <v>6</v>
      </c>
      <c r="D17" s="33" t="s">
        <v>76</v>
      </c>
      <c r="E17" s="34">
        <v>2017</v>
      </c>
      <c r="F17" s="38" t="s">
        <v>72</v>
      </c>
      <c r="G17" s="39" t="s">
        <v>70</v>
      </c>
      <c r="H17" s="28" t="s">
        <v>70</v>
      </c>
      <c r="I17" s="29" t="s">
        <v>70</v>
      </c>
    </row>
    <row r="18" spans="1:9" ht="28">
      <c r="A18" s="30">
        <f t="shared" si="0"/>
        <v>17</v>
      </c>
      <c r="B18" s="37" t="s">
        <v>92</v>
      </c>
      <c r="C18" s="33" t="s">
        <v>71</v>
      </c>
      <c r="D18" s="33" t="s">
        <v>76</v>
      </c>
      <c r="E18" s="34">
        <v>2017</v>
      </c>
      <c r="F18" s="38" t="s">
        <v>72</v>
      </c>
      <c r="G18" s="39" t="s">
        <v>70</v>
      </c>
      <c r="H18" s="28" t="s">
        <v>70</v>
      </c>
      <c r="I18" s="29" t="s">
        <v>70</v>
      </c>
    </row>
    <row r="19" spans="1:9" ht="28">
      <c r="A19" s="30">
        <f t="shared" si="0"/>
        <v>18</v>
      </c>
      <c r="B19" s="37" t="s">
        <v>93</v>
      </c>
      <c r="C19" s="33" t="s">
        <v>71</v>
      </c>
      <c r="D19" s="33" t="s">
        <v>76</v>
      </c>
      <c r="E19" s="34">
        <v>2017</v>
      </c>
      <c r="F19" s="38" t="s">
        <v>72</v>
      </c>
      <c r="G19" s="39" t="s">
        <v>89</v>
      </c>
      <c r="H19" s="28" t="s">
        <v>70</v>
      </c>
      <c r="I19" s="29" t="s">
        <v>70</v>
      </c>
    </row>
    <row r="20" spans="1:9">
      <c r="A20" s="30">
        <f t="shared" si="0"/>
        <v>19</v>
      </c>
      <c r="B20" s="37" t="s">
        <v>94</v>
      </c>
      <c r="C20" s="33" t="s">
        <v>95</v>
      </c>
      <c r="D20" s="33" t="s">
        <v>76</v>
      </c>
      <c r="E20" s="34">
        <v>2017</v>
      </c>
      <c r="F20" s="38" t="s">
        <v>72</v>
      </c>
      <c r="G20" s="39" t="s">
        <v>70</v>
      </c>
    </row>
    <row r="21" spans="1:9" ht="28">
      <c r="A21" s="30">
        <f t="shared" si="0"/>
        <v>20</v>
      </c>
      <c r="B21" s="37" t="s">
        <v>111</v>
      </c>
      <c r="C21" s="33" t="s">
        <v>6</v>
      </c>
      <c r="D21" s="33" t="s">
        <v>76</v>
      </c>
      <c r="E21" s="34">
        <v>2017</v>
      </c>
      <c r="F21" s="38" t="s">
        <v>72</v>
      </c>
      <c r="G21" s="39" t="s">
        <v>70</v>
      </c>
    </row>
    <row r="22" spans="1:9" ht="28">
      <c r="A22" s="30">
        <f t="shared" si="0"/>
        <v>21</v>
      </c>
      <c r="B22" s="37" t="s">
        <v>96</v>
      </c>
      <c r="C22" s="33" t="s">
        <v>86</v>
      </c>
      <c r="D22" s="33" t="s">
        <v>73</v>
      </c>
      <c r="E22" s="34">
        <v>2017</v>
      </c>
      <c r="F22" s="38" t="s">
        <v>72</v>
      </c>
      <c r="G22" s="39" t="s">
        <v>70</v>
      </c>
    </row>
    <row r="23" spans="1:9" ht="28">
      <c r="A23" s="30">
        <f t="shared" si="0"/>
        <v>22</v>
      </c>
      <c r="B23" s="37" t="s">
        <v>97</v>
      </c>
      <c r="C23" s="32" t="s">
        <v>6</v>
      </c>
      <c r="D23" s="33" t="s">
        <v>73</v>
      </c>
      <c r="E23" s="34">
        <v>2017</v>
      </c>
      <c r="F23" s="38" t="s">
        <v>72</v>
      </c>
      <c r="G23" s="39" t="s">
        <v>70</v>
      </c>
    </row>
    <row r="24" spans="1:9" ht="28">
      <c r="A24" s="30">
        <f t="shared" si="0"/>
        <v>23</v>
      </c>
      <c r="B24" s="37" t="s">
        <v>98</v>
      </c>
      <c r="C24" s="32" t="s">
        <v>6</v>
      </c>
      <c r="D24" s="33" t="s">
        <v>73</v>
      </c>
      <c r="E24" s="34">
        <v>2017</v>
      </c>
      <c r="F24" s="38" t="s">
        <v>72</v>
      </c>
      <c r="G24" s="39" t="s">
        <v>70</v>
      </c>
    </row>
    <row r="25" spans="1:9">
      <c r="A25" s="30">
        <f t="shared" si="0"/>
        <v>24</v>
      </c>
      <c r="B25" s="37" t="s">
        <v>99</v>
      </c>
      <c r="C25" s="32" t="s">
        <v>6</v>
      </c>
      <c r="D25" s="33" t="s">
        <v>73</v>
      </c>
      <c r="E25" s="34">
        <v>2017</v>
      </c>
      <c r="F25" s="38" t="s">
        <v>72</v>
      </c>
      <c r="G25" s="39" t="s">
        <v>70</v>
      </c>
    </row>
    <row r="26" spans="1:9">
      <c r="A26" s="30">
        <f t="shared" si="0"/>
        <v>25</v>
      </c>
      <c r="B26" s="37" t="s">
        <v>100</v>
      </c>
      <c r="C26" s="32" t="s">
        <v>6</v>
      </c>
      <c r="D26" s="33" t="s">
        <v>73</v>
      </c>
      <c r="E26" s="34">
        <v>2017</v>
      </c>
      <c r="F26" s="38" t="s">
        <v>72</v>
      </c>
      <c r="G26" s="39" t="s">
        <v>70</v>
      </c>
    </row>
    <row r="27" spans="1:9" ht="28">
      <c r="A27" s="30">
        <f t="shared" si="0"/>
        <v>26</v>
      </c>
      <c r="B27" s="37" t="s">
        <v>101</v>
      </c>
      <c r="C27" s="32" t="s">
        <v>6</v>
      </c>
      <c r="D27" s="33" t="s">
        <v>73</v>
      </c>
      <c r="E27" s="34">
        <v>2017</v>
      </c>
      <c r="F27" s="38" t="s">
        <v>72</v>
      </c>
      <c r="G27" s="39" t="s">
        <v>89</v>
      </c>
    </row>
    <row r="28" spans="1:9" ht="28">
      <c r="A28" s="30">
        <f t="shared" si="0"/>
        <v>27</v>
      </c>
      <c r="B28" s="37" t="s">
        <v>102</v>
      </c>
      <c r="C28" s="33" t="s">
        <v>95</v>
      </c>
      <c r="D28" s="33" t="s">
        <v>73</v>
      </c>
      <c r="E28" s="34">
        <v>2017</v>
      </c>
      <c r="F28" s="38" t="s">
        <v>72</v>
      </c>
      <c r="G28" s="39" t="s">
        <v>70</v>
      </c>
    </row>
    <row r="29" spans="1:9" ht="56">
      <c r="A29" s="30">
        <f t="shared" si="0"/>
        <v>28</v>
      </c>
      <c r="B29" s="37" t="s">
        <v>103</v>
      </c>
      <c r="C29" s="33" t="s">
        <v>71</v>
      </c>
      <c r="D29" s="33" t="s">
        <v>73</v>
      </c>
      <c r="E29" s="34">
        <v>2017</v>
      </c>
      <c r="F29" s="38" t="s">
        <v>72</v>
      </c>
      <c r="G29" s="39" t="s">
        <v>70</v>
      </c>
    </row>
    <row r="30" spans="1:9" ht="28">
      <c r="A30" s="30">
        <f t="shared" si="0"/>
        <v>29</v>
      </c>
      <c r="B30" s="37" t="s">
        <v>104</v>
      </c>
      <c r="C30" s="32" t="s">
        <v>6</v>
      </c>
      <c r="D30" s="33" t="s">
        <v>73</v>
      </c>
      <c r="E30" s="34">
        <v>2017</v>
      </c>
      <c r="F30" s="38" t="s">
        <v>72</v>
      </c>
      <c r="G30" s="39" t="s">
        <v>70</v>
      </c>
    </row>
    <row r="31" spans="1:9">
      <c r="A31" s="30">
        <f t="shared" si="0"/>
        <v>30</v>
      </c>
      <c r="B31" s="37" t="s">
        <v>105</v>
      </c>
      <c r="C31" s="32" t="s">
        <v>6</v>
      </c>
      <c r="D31" s="33" t="s">
        <v>73</v>
      </c>
      <c r="E31" s="34">
        <v>2017</v>
      </c>
      <c r="F31" s="38" t="s">
        <v>72</v>
      </c>
      <c r="G31" s="39" t="s">
        <v>70</v>
      </c>
    </row>
    <row r="32" spans="1:9" ht="42">
      <c r="A32" s="30">
        <f t="shared" si="0"/>
        <v>31</v>
      </c>
      <c r="B32" s="37" t="s">
        <v>106</v>
      </c>
      <c r="C32" s="33" t="s">
        <v>71</v>
      </c>
      <c r="D32" s="33" t="s">
        <v>73</v>
      </c>
      <c r="E32" s="34">
        <v>2017</v>
      </c>
      <c r="F32" s="38" t="s">
        <v>72</v>
      </c>
      <c r="G32" s="39" t="s">
        <v>70</v>
      </c>
    </row>
    <row r="33" spans="1:7" ht="28">
      <c r="A33" s="30">
        <f t="shared" si="0"/>
        <v>32</v>
      </c>
      <c r="B33" s="37" t="s">
        <v>107</v>
      </c>
      <c r="C33" s="33" t="s">
        <v>86</v>
      </c>
      <c r="D33" s="33" t="s">
        <v>73</v>
      </c>
      <c r="E33" s="34">
        <v>2017</v>
      </c>
      <c r="F33" s="38" t="s">
        <v>72</v>
      </c>
      <c r="G33" s="39" t="s">
        <v>70</v>
      </c>
    </row>
    <row r="34" spans="1:7" ht="28">
      <c r="A34" s="30">
        <f t="shared" si="0"/>
        <v>33</v>
      </c>
      <c r="B34" s="37" t="s">
        <v>108</v>
      </c>
      <c r="C34" s="32" t="s">
        <v>6</v>
      </c>
      <c r="D34" s="33" t="s">
        <v>73</v>
      </c>
      <c r="E34" s="34">
        <v>2017</v>
      </c>
      <c r="F34" s="38" t="s">
        <v>72</v>
      </c>
      <c r="G34" s="39" t="s">
        <v>70</v>
      </c>
    </row>
  </sheetData>
  <autoFilter ref="A1:I19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21" sqref="C21"/>
    </sheetView>
  </sheetViews>
  <sheetFormatPr defaultRowHeight="14"/>
  <cols>
    <col min="1" max="1" width="16.1640625" bestFit="1" customWidth="1"/>
    <col min="5" max="5" width="11.58203125" bestFit="1" customWidth="1"/>
  </cols>
  <sheetData>
    <row r="1" spans="1:5">
      <c r="A1" t="s">
        <v>46</v>
      </c>
      <c r="B1" t="s">
        <v>47</v>
      </c>
    </row>
    <row r="2" spans="1:5">
      <c r="A2" s="18" t="s">
        <v>48</v>
      </c>
      <c r="B2" s="18"/>
      <c r="D2" t="s">
        <v>49</v>
      </c>
    </row>
    <row r="3" spans="1:5">
      <c r="A3" t="s">
        <v>50</v>
      </c>
      <c r="B3">
        <v>20</v>
      </c>
      <c r="D3" t="s">
        <v>51</v>
      </c>
      <c r="E3">
        <f>E10</f>
        <v>100</v>
      </c>
    </row>
    <row r="4" spans="1:5">
      <c r="A4" t="s">
        <v>52</v>
      </c>
      <c r="B4">
        <v>30</v>
      </c>
      <c r="D4" t="s">
        <v>49</v>
      </c>
      <c r="E4">
        <v>0.5</v>
      </c>
    </row>
    <row r="5" spans="1:5">
      <c r="A5" t="s">
        <v>53</v>
      </c>
      <c r="B5">
        <v>50</v>
      </c>
      <c r="D5" t="s">
        <v>54</v>
      </c>
      <c r="E5">
        <f>200-E3-E4</f>
        <v>99.5</v>
      </c>
    </row>
    <row r="6" spans="1:5">
      <c r="A6" t="s">
        <v>55</v>
      </c>
      <c r="B6">
        <v>100</v>
      </c>
    </row>
    <row r="10" spans="1:5">
      <c r="D10" t="s">
        <v>56</v>
      </c>
      <c r="E10" s="21">
        <f>Options!C21</f>
        <v>100</v>
      </c>
    </row>
    <row r="12" spans="1:5">
      <c r="A12" t="s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Issue Tracker</vt:lpstr>
      <vt:lpstr>Options</vt:lpstr>
      <vt:lpstr>Summary Observations</vt:lpstr>
      <vt:lpstr>Sheet1</vt:lpstr>
      <vt:lpstr>'Issue Tracker'!Print_Area</vt:lpstr>
      <vt:lpstr>'Issue Tracker'!Print_Titles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Mahmood Shahid Ali</dc:creator>
  <cp:keywords>Internal Audit;Tracking;Issues Report</cp:keywords>
  <cp:lastModifiedBy>user15</cp:lastModifiedBy>
  <cp:lastPrinted>2017-07-17T10:03:59Z</cp:lastPrinted>
  <dcterms:created xsi:type="dcterms:W3CDTF">2013-08-12T23:10:41Z</dcterms:created>
  <dcterms:modified xsi:type="dcterms:W3CDTF">2017-12-14T20:11:24Z</dcterms:modified>
</cp:coreProperties>
</file>